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2.xml" ContentType="application/vnd.openxmlformats-officedocument.drawing+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6.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workbookProtection workbookPassword="DAA2" revisionsPassword="D8A2" lockStructure="1" lockRevision="1"/>
  <bookViews>
    <workbookView xWindow="11595" yWindow="-15" windowWidth="11445" windowHeight="9615" tabRatio="916" firstSheet="18" activeTab="27"/>
  </bookViews>
  <sheets>
    <sheet name="Basic" sheetId="1" state="hidden" r:id="rId1"/>
    <sheet name="Cover" sheetId="2" r:id="rId2"/>
    <sheet name="Name of Bidders"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8" sheetId="13" state="hidden" r:id="rId13"/>
    <sheet name="Attach 9" sheetId="14" r:id="rId14"/>
    <sheet name="Attach 10" sheetId="15" r:id="rId15"/>
    <sheet name="Attach 11" sheetId="16" r:id="rId16"/>
    <sheet name="Attach 12 (A)" sheetId="17" state="hidden" r:id="rId17"/>
    <sheet name="Attach 12" sheetId="18" r:id="rId18"/>
    <sheet name="Attach 13" sheetId="19" r:id="rId19"/>
    <sheet name="Attach 14" sheetId="20" r:id="rId20"/>
    <sheet name="Attach 14-IP" sheetId="21" r:id="rId21"/>
    <sheet name="Attach 15A" sheetId="22" state="hidden" r:id="rId22"/>
    <sheet name="Attach 15" sheetId="23" r:id="rId23"/>
    <sheet name="Attach 16" sheetId="24" r:id="rId24"/>
    <sheet name="Attach 17" sheetId="25" r:id="rId25"/>
    <sheet name="Attach 18" sheetId="26" r:id="rId26"/>
    <sheet name="Attach 18I" sheetId="27" state="hidden" r:id="rId27"/>
    <sheet name="Bid Form 1st Envelope" sheetId="28" r:id="rId28"/>
    <sheet name="N to W" sheetId="29" state="hidden" r:id="rId29"/>
  </sheets>
  <externalReferences>
    <externalReference r:id="rId30"/>
    <externalReference r:id="rId31"/>
    <externalReference r:id="rId32"/>
    <externalReference r:id="rId33"/>
  </externalReferences>
  <definedNames>
    <definedName name="\A" localSheetId="17">#REF!</definedName>
    <definedName name="\A" localSheetId="22">#REF!</definedName>
    <definedName name="\A" localSheetId="9">#REF!</definedName>
    <definedName name="\A" localSheetId="2">#REF!</definedName>
    <definedName name="\A">#REF!</definedName>
    <definedName name="\aa" localSheetId="17">#REF!</definedName>
    <definedName name="\aa" localSheetId="22">#REF!</definedName>
    <definedName name="\aa" localSheetId="9">#REF!</definedName>
    <definedName name="\aa" localSheetId="2">#REF!</definedName>
    <definedName name="\aa">#REF!</definedName>
    <definedName name="\B" localSheetId="17">#REF!</definedName>
    <definedName name="\B" localSheetId="22">#REF!</definedName>
    <definedName name="\B" localSheetId="9">#REF!</definedName>
    <definedName name="\B" localSheetId="2">#REF!</definedName>
    <definedName name="\B">#REF!</definedName>
    <definedName name="\C" localSheetId="17">#REF!</definedName>
    <definedName name="\C" localSheetId="22">#REF!</definedName>
    <definedName name="\C" localSheetId="9">#REF!</definedName>
    <definedName name="\C" localSheetId="2">#REF!</definedName>
    <definedName name="\C">#REF!</definedName>
    <definedName name="\M" localSheetId="17">#REF!</definedName>
    <definedName name="\M" localSheetId="22">#REF!</definedName>
    <definedName name="\M" localSheetId="9">#REF!</definedName>
    <definedName name="\M" localSheetId="2">#REF!</definedName>
    <definedName name="\M">#REF!</definedName>
    <definedName name="\N" localSheetId="17">#REF!</definedName>
    <definedName name="\N" localSheetId="22">#REF!</definedName>
    <definedName name="\N" localSheetId="9">#REF!</definedName>
    <definedName name="\N" localSheetId="2">#REF!</definedName>
    <definedName name="\N">#REF!</definedName>
    <definedName name="\P" localSheetId="17">#REF!</definedName>
    <definedName name="\P" localSheetId="22">#REF!</definedName>
    <definedName name="\P" localSheetId="9">#REF!</definedName>
    <definedName name="\P" localSheetId="2">#REF!</definedName>
    <definedName name="\P">#REF!</definedName>
    <definedName name="\R" localSheetId="17">#REF!</definedName>
    <definedName name="\R" localSheetId="22">#REF!</definedName>
    <definedName name="\R" localSheetId="9">#REF!</definedName>
    <definedName name="\R" localSheetId="2">#REF!</definedName>
    <definedName name="\R">#REF!</definedName>
    <definedName name="\U" localSheetId="17">#REF!</definedName>
    <definedName name="\U" localSheetId="22">#REF!</definedName>
    <definedName name="\U" localSheetId="9">#REF!</definedName>
    <definedName name="\U" localSheetId="2">#REF!</definedName>
    <definedName name="\U">#REF!</definedName>
    <definedName name="\V" localSheetId="17">#REF!</definedName>
    <definedName name="\V" localSheetId="22">#REF!</definedName>
    <definedName name="\V" localSheetId="9">#REF!</definedName>
    <definedName name="\V" localSheetId="2">#REF!</definedName>
    <definedName name="\V">#REF!</definedName>
    <definedName name="\x" localSheetId="17">#REF!</definedName>
    <definedName name="\x" localSheetId="22">#REF!</definedName>
    <definedName name="\x" localSheetId="9">#REF!</definedName>
    <definedName name="\x" localSheetId="2">#REF!</definedName>
    <definedName name="\x">#REF!</definedName>
    <definedName name="ab" localSheetId="17">#REF!</definedName>
    <definedName name="ab" localSheetId="22">#REF!</definedName>
    <definedName name="ab" localSheetId="9">#REF!</definedName>
    <definedName name="ab" localSheetId="2">#REF!</definedName>
    <definedName name="ab">#REF!</definedName>
    <definedName name="biddername" localSheetId="17">#REF!</definedName>
    <definedName name="biddername" localSheetId="22">#REF!</definedName>
    <definedName name="biddername" localSheetId="9">#REF!</definedName>
    <definedName name="biddername">#REF!</definedName>
    <definedName name="BL2A">'[1]Attach-3 (QR)'!#REF!</definedName>
    <definedName name="BL2A2" localSheetId="17">'[1]Attach-3 (QR)'!#REF!</definedName>
    <definedName name="BL2A2" localSheetId="22">'[1]Attach-3 (QR)'!#REF!</definedName>
    <definedName name="BL2A2" localSheetId="9">'[2]Attach-3 (QR)'!#REF!</definedName>
    <definedName name="BL2A2" localSheetId="2">'[2]Attach-3 (QR)'!#REF!</definedName>
    <definedName name="BL2A2">'[2]Attach-3 (QR)'!#REF!</definedName>
    <definedName name="BL2AA">'[1]Attach-3 (QR)'!#REF!</definedName>
    <definedName name="BL2AAA" localSheetId="17">'[1]Attach-3 (QR)'!#REF!</definedName>
    <definedName name="BL2AAA" localSheetId="22">'[1]Attach-3 (QR)'!#REF!</definedName>
    <definedName name="BL2AAA" localSheetId="9">'[2]Attach-3 (QR)'!#REF!</definedName>
    <definedName name="BL2AAA" localSheetId="2">'[2]Attach-3 (QR)'!#REF!</definedName>
    <definedName name="BL2AAA">'[2]Attach-3 (QR)'!#REF!</definedName>
    <definedName name="BL2B">'[1]Attach-3 (QR)'!#REF!</definedName>
    <definedName name="BL2BB" localSheetId="17">'[1]Attach-3 (QR)'!#REF!</definedName>
    <definedName name="BL2BB" localSheetId="22">'[1]Attach-3 (QR)'!#REF!</definedName>
    <definedName name="BL2BB" localSheetId="9">'[2]Attach-3 (QR)'!#REF!</definedName>
    <definedName name="BL2BB" localSheetId="2">'[2]Attach-3 (QR)'!#REF!</definedName>
    <definedName name="BL2BB">'[2]Attach-3 (QR)'!#REF!</definedName>
    <definedName name="BL2BBB" localSheetId="17">'[1]Attach-3 (QR)'!#REF!</definedName>
    <definedName name="BL2BBB" localSheetId="22">'[1]Attach-3 (QR)'!#REF!</definedName>
    <definedName name="BL2BBB" localSheetId="9">'[2]Attach-3 (QR)'!#REF!</definedName>
    <definedName name="BL2BBB" localSheetId="2">'[2]Attach-3 (QR)'!#REF!</definedName>
    <definedName name="BL2BBB">'[2]Attach-3 (QR)'!#REF!</definedName>
    <definedName name="BL2C">'[1]Attach-3 (QR)'!#REF!</definedName>
    <definedName name="BL2CC" localSheetId="17">'[1]Attach-3 (QR)'!#REF!</definedName>
    <definedName name="BL2CC" localSheetId="22">'[1]Attach-3 (QR)'!#REF!</definedName>
    <definedName name="BL2CC" localSheetId="9">'[2]Attach-3 (QR)'!#REF!</definedName>
    <definedName name="BL2CC" localSheetId="2">'[2]Attach-3 (QR)'!#REF!</definedName>
    <definedName name="BL2CC">'[2]Attach-3 (QR)'!#REF!</definedName>
    <definedName name="BL2CCC" localSheetId="17">'[1]Attach-3 (QR)'!#REF!</definedName>
    <definedName name="BL2CCC" localSheetId="22">'[1]Attach-3 (QR)'!#REF!</definedName>
    <definedName name="BL2CCC" localSheetId="9">'[2]Attach-3 (QR)'!#REF!</definedName>
    <definedName name="BL2CCC" localSheetId="2">'[2]Attach-3 (QR)'!#REF!</definedName>
    <definedName name="BL2CCC">'[2]Attach-3 (QR)'!#REF!</definedName>
    <definedName name="BL3A">'[1]Attach-3 (QR)'!#REF!</definedName>
    <definedName name="BL3AA" localSheetId="17">'[1]Attach-3 (QR)'!#REF!</definedName>
    <definedName name="BL3AA" localSheetId="22">'[1]Attach-3 (QR)'!#REF!</definedName>
    <definedName name="BL3AA" localSheetId="9">'[2]Attach-3 (QR)'!#REF!</definedName>
    <definedName name="BL3AA" localSheetId="2">'[2]Attach-3 (QR)'!#REF!</definedName>
    <definedName name="BL3AA">'[2]Attach-3 (QR)'!#REF!</definedName>
    <definedName name="BL3AAA" localSheetId="17">'[1]Attach-3 (QR)'!#REF!</definedName>
    <definedName name="BL3AAA" localSheetId="22">'[1]Attach-3 (QR)'!#REF!</definedName>
    <definedName name="BL3AAA" localSheetId="9">'[2]Attach-3 (QR)'!#REF!</definedName>
    <definedName name="BL3AAA" localSheetId="2">'[2]Attach-3 (QR)'!#REF!</definedName>
    <definedName name="BL3AAA">'[2]Attach-3 (QR)'!#REF!</definedName>
    <definedName name="BL3B">'[1]Attach-3 (QR)'!#REF!</definedName>
    <definedName name="BL3BB" localSheetId="17">'[1]Attach-3 (QR)'!#REF!</definedName>
    <definedName name="BL3BB" localSheetId="22">'[1]Attach-3 (QR)'!#REF!</definedName>
    <definedName name="BL3BB" localSheetId="9">'[2]Attach-3 (QR)'!#REF!</definedName>
    <definedName name="BL3BB" localSheetId="2">'[2]Attach-3 (QR)'!#REF!</definedName>
    <definedName name="BL3BB">'[2]Attach-3 (QR)'!#REF!</definedName>
    <definedName name="BL3BBB" localSheetId="17">'[1]Attach-3 (QR)'!#REF!</definedName>
    <definedName name="BL3BBB" localSheetId="22">'[1]Attach-3 (QR)'!#REF!</definedName>
    <definedName name="BL3BBB" localSheetId="9">'[2]Attach-3 (QR)'!#REF!</definedName>
    <definedName name="BL3BBB" localSheetId="2">'[2]Attach-3 (QR)'!#REF!</definedName>
    <definedName name="BL3BBB">'[2]Attach-3 (QR)'!#REF!</definedName>
    <definedName name="BL3C">'[1]Attach-3 (QR)'!#REF!</definedName>
    <definedName name="BL3CC" localSheetId="17">'[1]Attach-3 (QR)'!#REF!</definedName>
    <definedName name="BL3CC" localSheetId="22">'[1]Attach-3 (QR)'!#REF!</definedName>
    <definedName name="BL3CC" localSheetId="9">'[2]Attach-3 (QR)'!#REF!</definedName>
    <definedName name="BL3CC" localSheetId="2">'[2]Attach-3 (QR)'!#REF!</definedName>
    <definedName name="BL3CC">'[2]Attach-3 (QR)'!#REF!</definedName>
    <definedName name="BL3CCC" localSheetId="17">'[1]Attach-3 (QR)'!#REF!</definedName>
    <definedName name="BL3CCC" localSheetId="22">'[1]Attach-3 (QR)'!#REF!</definedName>
    <definedName name="BL3CCC" localSheetId="9">'[2]Attach-3 (QR)'!#REF!</definedName>
    <definedName name="BL3CCC" localSheetId="2">'[2]Attach-3 (QR)'!#REF!</definedName>
    <definedName name="BL3CCC">'[2]Attach-3 (QR)'!#REF!</definedName>
    <definedName name="BL4A">'[1]Attach-3 (QR)'!#REF!</definedName>
    <definedName name="BL4AA" localSheetId="17">'[1]Attach-3 (QR)'!#REF!</definedName>
    <definedName name="BL4AA" localSheetId="22">'[1]Attach-3 (QR)'!#REF!</definedName>
    <definedName name="BL4AA" localSheetId="9">'[2]Attach-3 (QR)'!#REF!</definedName>
    <definedName name="BL4AA" localSheetId="2">'[2]Attach-3 (QR)'!#REF!</definedName>
    <definedName name="BL4AA">'[2]Attach-3 (QR)'!#REF!</definedName>
    <definedName name="BL4AAA" localSheetId="17">'[1]Attach-3 (QR)'!#REF!</definedName>
    <definedName name="BL4AAA" localSheetId="22">'[1]Attach-3 (QR)'!#REF!</definedName>
    <definedName name="BL4AAA" localSheetId="9">'[2]Attach-3 (QR)'!#REF!</definedName>
    <definedName name="BL4AAA" localSheetId="2">'[2]Attach-3 (QR)'!#REF!</definedName>
    <definedName name="BL4AAA">'[2]Attach-3 (QR)'!#REF!</definedName>
    <definedName name="BL4B">'[1]Attach-3 (QR)'!#REF!</definedName>
    <definedName name="BL4BB" localSheetId="17">'[1]Attach-3 (QR)'!#REF!</definedName>
    <definedName name="BL4BB" localSheetId="22">'[1]Attach-3 (QR)'!#REF!</definedName>
    <definedName name="BL4BB" localSheetId="9">'[2]Attach-3 (QR)'!#REF!</definedName>
    <definedName name="BL4BB" localSheetId="2">'[2]Attach-3 (QR)'!#REF!</definedName>
    <definedName name="BL4BB">'[2]Attach-3 (QR)'!#REF!</definedName>
    <definedName name="BL4BBB" localSheetId="17">'[1]Attach-3 (QR)'!#REF!</definedName>
    <definedName name="BL4BBB" localSheetId="22">'[1]Attach-3 (QR)'!#REF!</definedName>
    <definedName name="BL4BBB" localSheetId="9">'[2]Attach-3 (QR)'!#REF!</definedName>
    <definedName name="BL4BBB" localSheetId="2">'[2]Attach-3 (QR)'!#REF!</definedName>
    <definedName name="BL4BBB">'[2]Attach-3 (QR)'!#REF!</definedName>
    <definedName name="BL4C">'[1]Attach-3 (QR)'!#REF!</definedName>
    <definedName name="BL4CC" localSheetId="17">'[1]Attach-3 (QR)'!#REF!</definedName>
    <definedName name="BL4CC" localSheetId="22">'[1]Attach-3 (QR)'!#REF!</definedName>
    <definedName name="BL4CC" localSheetId="9">'[2]Attach-3 (QR)'!#REF!</definedName>
    <definedName name="BL4CC" localSheetId="2">'[2]Attach-3 (QR)'!#REF!</definedName>
    <definedName name="BL4CC">'[2]Attach-3 (QR)'!#REF!</definedName>
    <definedName name="BL4CCC" localSheetId="17">'[1]Attach-3 (QR)'!#REF!</definedName>
    <definedName name="BL4CCC" localSheetId="22">'[1]Attach-3 (QR)'!#REF!</definedName>
    <definedName name="BL4CCC" localSheetId="9">'[2]Attach-3 (QR)'!#REF!</definedName>
    <definedName name="BL4CCC" localSheetId="2">'[2]Attach-3 (QR)'!#REF!</definedName>
    <definedName name="BL4CCC">'[2]Attach-3 (QR)'!#REF!</definedName>
    <definedName name="BL5A">'[1]Attach-3 (QR)'!#REF!</definedName>
    <definedName name="BL5AA" localSheetId="17">'[1]Attach-3 (QR)'!#REF!</definedName>
    <definedName name="BL5AA" localSheetId="22">'[1]Attach-3 (QR)'!#REF!</definedName>
    <definedName name="BL5AA" localSheetId="9">'[2]Attach-3 (QR)'!#REF!</definedName>
    <definedName name="BL5AA" localSheetId="2">'[2]Attach-3 (QR)'!#REF!</definedName>
    <definedName name="BL5AA">'[2]Attach-3 (QR)'!#REF!</definedName>
    <definedName name="BL5AAA" localSheetId="17">'[1]Attach-3 (QR)'!#REF!</definedName>
    <definedName name="BL5AAA" localSheetId="22">'[1]Attach-3 (QR)'!#REF!</definedName>
    <definedName name="BL5AAA" localSheetId="9">'[2]Attach-3 (QR)'!#REF!</definedName>
    <definedName name="BL5AAA" localSheetId="2">'[2]Attach-3 (QR)'!#REF!</definedName>
    <definedName name="BL5AAA">'[2]Attach-3 (QR)'!#REF!</definedName>
    <definedName name="BL5B">'[1]Attach-3 (QR)'!#REF!</definedName>
    <definedName name="BL5BB" localSheetId="17">'[1]Attach-3 (QR)'!#REF!</definedName>
    <definedName name="BL5BB" localSheetId="22">'[1]Attach-3 (QR)'!#REF!</definedName>
    <definedName name="BL5BB" localSheetId="9">'[2]Attach-3 (QR)'!#REF!</definedName>
    <definedName name="BL5BB" localSheetId="2">'[2]Attach-3 (QR)'!#REF!</definedName>
    <definedName name="BL5BB">'[2]Attach-3 (QR)'!#REF!</definedName>
    <definedName name="BL5BBB" localSheetId="17">'[1]Attach-3 (QR)'!#REF!</definedName>
    <definedName name="BL5BBB" localSheetId="22">'[1]Attach-3 (QR)'!#REF!</definedName>
    <definedName name="BL5BBB" localSheetId="9">'[2]Attach-3 (QR)'!#REF!</definedName>
    <definedName name="BL5BBB" localSheetId="2">'[2]Attach-3 (QR)'!#REF!</definedName>
    <definedName name="BL5BBB">'[2]Attach-3 (QR)'!#REF!</definedName>
    <definedName name="BL5C">'[1]Attach-3 (QR)'!#REF!</definedName>
    <definedName name="BL5CC" localSheetId="17">'[1]Attach-3 (QR)'!#REF!</definedName>
    <definedName name="BL5CC" localSheetId="22">'[1]Attach-3 (QR)'!#REF!</definedName>
    <definedName name="BL5CC" localSheetId="9">'[2]Attach-3 (QR)'!#REF!</definedName>
    <definedName name="BL5CC" localSheetId="2">'[2]Attach-3 (QR)'!#REF!</definedName>
    <definedName name="BL5CC">'[2]Attach-3 (QR)'!#REF!</definedName>
    <definedName name="BL5CCC" localSheetId="17">'[1]Attach-3 (QR)'!#REF!</definedName>
    <definedName name="BL5CCC" localSheetId="22">'[1]Attach-3 (QR)'!#REF!</definedName>
    <definedName name="BL5CCC" localSheetId="9">'[2]Attach-3 (QR)'!#REF!</definedName>
    <definedName name="BL5CCC" localSheetId="2">'[2]Attach-3 (QR)'!#REF!</definedName>
    <definedName name="BL5CCC">'[2]Attach-3 (QR)'!#REF!</definedName>
    <definedName name="CAPA1" localSheetId="17">'[1]Attach-3 (QR)'!#REF!</definedName>
    <definedName name="CAPA1" localSheetId="22">'[1]Attach-3 (QR)'!#REF!</definedName>
    <definedName name="CAPA1" localSheetId="9">'[2]Attach-3 (QR)'!#REF!</definedName>
    <definedName name="CAPA1" localSheetId="2">'[2]Attach-3 (QR)'!#REF!</definedName>
    <definedName name="CAPA1">'[2]Attach-3 (QR)'!#REF!</definedName>
    <definedName name="CAPA11" localSheetId="17">'[1]Attach-3 (QR)'!#REF!</definedName>
    <definedName name="CAPA11" localSheetId="22">'[1]Attach-3 (QR)'!#REF!</definedName>
    <definedName name="CAPA11" localSheetId="9">'[2]Attach-3 (QR)'!#REF!</definedName>
    <definedName name="CAPA11" localSheetId="2">'[2]Attach-3 (QR)'!#REF!</definedName>
    <definedName name="CAPA11">'[2]Attach-3 (QR)'!#REF!</definedName>
    <definedName name="CAPA111" localSheetId="17">'[1]Attach-3 (QR)'!#REF!</definedName>
    <definedName name="CAPA111" localSheetId="22">'[1]Attach-3 (QR)'!#REF!</definedName>
    <definedName name="CAPA111" localSheetId="9">'[2]Attach-3 (QR)'!#REF!</definedName>
    <definedName name="CAPA111" localSheetId="2">'[2]Attach-3 (QR)'!#REF!</definedName>
    <definedName name="CAPA111">'[2]Attach-3 (QR)'!#REF!</definedName>
    <definedName name="CAPA2" localSheetId="17">'[1]Attach-3 (QR)'!#REF!</definedName>
    <definedName name="CAPA2" localSheetId="22">'[1]Attach-3 (QR)'!#REF!</definedName>
    <definedName name="CAPA2" localSheetId="9">'[2]Attach-3 (QR)'!#REF!</definedName>
    <definedName name="CAPA2" localSheetId="2">'[2]Attach-3 (QR)'!#REF!</definedName>
    <definedName name="CAPA2">'[2]Attach-3 (QR)'!#REF!</definedName>
    <definedName name="CAPA22" localSheetId="17">'[1]Attach-3 (QR)'!#REF!</definedName>
    <definedName name="CAPA22" localSheetId="22">'[1]Attach-3 (QR)'!#REF!</definedName>
    <definedName name="CAPA22" localSheetId="9">'[2]Attach-3 (QR)'!#REF!</definedName>
    <definedName name="CAPA22" localSheetId="2">'[2]Attach-3 (QR)'!#REF!</definedName>
    <definedName name="CAPA22">'[2]Attach-3 (QR)'!#REF!</definedName>
    <definedName name="CAPA222" localSheetId="17">'[1]Attach-3 (QR)'!#REF!</definedName>
    <definedName name="CAPA222" localSheetId="22">'[1]Attach-3 (QR)'!#REF!</definedName>
    <definedName name="CAPA222" localSheetId="9">'[2]Attach-3 (QR)'!#REF!</definedName>
    <definedName name="CAPA222" localSheetId="2">'[2]Attach-3 (QR)'!#REF!</definedName>
    <definedName name="CAPA222">'[2]Attach-3 (QR)'!#REF!</definedName>
    <definedName name="CAPA3" localSheetId="17">'[1]Attach-3 (QR)'!#REF!</definedName>
    <definedName name="CAPA3" localSheetId="22">'[1]Attach-3 (QR)'!#REF!</definedName>
    <definedName name="CAPA3" localSheetId="9">'[2]Attach-3 (QR)'!#REF!</definedName>
    <definedName name="CAPA3" localSheetId="2">'[2]Attach-3 (QR)'!#REF!</definedName>
    <definedName name="CAPA3">'[2]Attach-3 (QR)'!#REF!</definedName>
    <definedName name="CAPA33" localSheetId="17">'[1]Attach-3 (QR)'!#REF!</definedName>
    <definedName name="CAPA33" localSheetId="22">'[1]Attach-3 (QR)'!#REF!</definedName>
    <definedName name="CAPA33" localSheetId="9">'[2]Attach-3 (QR)'!#REF!</definedName>
    <definedName name="CAPA33" localSheetId="2">'[2]Attach-3 (QR)'!#REF!</definedName>
    <definedName name="CAPA33">'[2]Attach-3 (QR)'!#REF!</definedName>
    <definedName name="CAPA333" localSheetId="17">'[1]Attach-3 (QR)'!#REF!</definedName>
    <definedName name="CAPA333" localSheetId="22">'[1]Attach-3 (QR)'!#REF!</definedName>
    <definedName name="CAPA333" localSheetId="9">'[2]Attach-3 (QR)'!#REF!</definedName>
    <definedName name="CAPA333" localSheetId="2">'[2]Attach-3 (QR)'!#REF!</definedName>
    <definedName name="CAPA333">'[2]Attach-3 (QR)'!#REF!</definedName>
    <definedName name="CAPA4" localSheetId="17">'[1]Attach-3 (QR)'!#REF!</definedName>
    <definedName name="CAPA4" localSheetId="22">'[1]Attach-3 (QR)'!#REF!</definedName>
    <definedName name="CAPA4" localSheetId="9">'[2]Attach-3 (QR)'!#REF!</definedName>
    <definedName name="CAPA4" localSheetId="2">'[2]Attach-3 (QR)'!#REF!</definedName>
    <definedName name="CAPA4">'[2]Attach-3 (QR)'!#REF!</definedName>
    <definedName name="CAPA44" localSheetId="17">'[1]Attach-3 (QR)'!#REF!</definedName>
    <definedName name="CAPA44" localSheetId="22">'[1]Attach-3 (QR)'!#REF!</definedName>
    <definedName name="CAPA44" localSheetId="9">'[2]Attach-3 (QR)'!#REF!</definedName>
    <definedName name="CAPA44" localSheetId="2">'[2]Attach-3 (QR)'!#REF!</definedName>
    <definedName name="CAPA44">'[2]Attach-3 (QR)'!#REF!</definedName>
    <definedName name="CAPA444" localSheetId="17">'[1]Attach-3 (QR)'!#REF!</definedName>
    <definedName name="CAPA444" localSheetId="22">'[1]Attach-3 (QR)'!#REF!</definedName>
    <definedName name="CAPA444" localSheetId="9">'[2]Attach-3 (QR)'!#REF!</definedName>
    <definedName name="CAPA444" localSheetId="2">'[2]Attach-3 (QR)'!#REF!</definedName>
    <definedName name="CAPA444">'[2]Attach-3 (QR)'!#REF!</definedName>
    <definedName name="CAPA7" localSheetId="17">'[1]Attach-3 (QR)'!#REF!</definedName>
    <definedName name="CAPA7" localSheetId="22">'[1]Attach-3 (QR)'!#REF!</definedName>
    <definedName name="CAPA7" localSheetId="9">'[2]Attach-3 (QR)'!#REF!</definedName>
    <definedName name="CAPA7" localSheetId="2">'[2]Attach-3 (QR)'!#REF!</definedName>
    <definedName name="CAPA7">'[2]Attach-3 (QR)'!#REF!</definedName>
    <definedName name="CAPA77" localSheetId="17">'[1]Attach-3 (QR)'!#REF!</definedName>
    <definedName name="CAPA77" localSheetId="22">'[1]Attach-3 (QR)'!#REF!</definedName>
    <definedName name="CAPA77" localSheetId="9">'[2]Attach-3 (QR)'!#REF!</definedName>
    <definedName name="CAPA77" localSheetId="2">'[2]Attach-3 (QR)'!#REF!</definedName>
    <definedName name="CAPA77">'[2]Attach-3 (QR)'!#REF!</definedName>
    <definedName name="CAPA777" localSheetId="17">'[1]Attach-3 (QR)'!#REF!</definedName>
    <definedName name="CAPA777" localSheetId="22">'[1]Attach-3 (QR)'!#REF!</definedName>
    <definedName name="CAPA777" localSheetId="9">'[2]Attach-3 (QR)'!#REF!</definedName>
    <definedName name="CAPA777" localSheetId="2">'[2]Attach-3 (QR)'!#REF!</definedName>
    <definedName name="CAPA777">'[2]Attach-3 (QR)'!#REF!</definedName>
    <definedName name="COO" localSheetId="9">'[3]Sch-1a'!#REF!</definedName>
    <definedName name="COO" localSheetId="2">'[3]Sch-1a'!#REF!</definedName>
    <definedName name="COO">'[3]Sch-1a'!#REF!</definedName>
    <definedName name="date" localSheetId="17">#REF!</definedName>
    <definedName name="date" localSheetId="22">#REF!</definedName>
    <definedName name="date" localSheetId="9">#REF!</definedName>
    <definedName name="date">#REF!</definedName>
    <definedName name="iii" localSheetId="17">#REF!</definedName>
    <definedName name="iii" localSheetId="22">#REF!</definedName>
    <definedName name="iii" localSheetId="9">#REF!</definedName>
    <definedName name="iii" localSheetId="2">#REF!</definedName>
    <definedName name="iii">#REF!</definedName>
    <definedName name="logo1">"Picture 7"</definedName>
    <definedName name="MANU1" localSheetId="17">'[1]Attach-3 (QR)'!#REF!</definedName>
    <definedName name="MANU1" localSheetId="22">'[1]Attach-3 (QR)'!#REF!</definedName>
    <definedName name="MANU1" localSheetId="9">'[2]Attach-3 (QR)'!#REF!</definedName>
    <definedName name="MANU1" localSheetId="2">'[2]Attach-3 (QR)'!#REF!</definedName>
    <definedName name="MANU1">'[2]Attach-3 (QR)'!#REF!</definedName>
    <definedName name="MANU11" localSheetId="17">'[1]Attach-3 (QR)'!#REF!</definedName>
    <definedName name="MANU11" localSheetId="22">'[1]Attach-3 (QR)'!#REF!</definedName>
    <definedName name="MANU11" localSheetId="9">'[2]Attach-3 (QR)'!#REF!</definedName>
    <definedName name="MANU11" localSheetId="2">'[2]Attach-3 (QR)'!#REF!</definedName>
    <definedName name="MANU11">'[2]Attach-3 (QR)'!#REF!</definedName>
    <definedName name="MANU111" localSheetId="17">'[1]Attach-3 (QR)'!#REF!</definedName>
    <definedName name="MANU111" localSheetId="22">'[1]Attach-3 (QR)'!#REF!</definedName>
    <definedName name="MANU111" localSheetId="9">'[2]Attach-3 (QR)'!#REF!</definedName>
    <definedName name="MANU111" localSheetId="2">'[2]Attach-3 (QR)'!#REF!</definedName>
    <definedName name="MANU111">'[2]Attach-3 (QR)'!#REF!</definedName>
    <definedName name="MANU2" localSheetId="17">'[1]Attach-3 (QR)'!#REF!</definedName>
    <definedName name="MANU2" localSheetId="22">'[1]Attach-3 (QR)'!#REF!</definedName>
    <definedName name="MANU2" localSheetId="9">'[2]Attach-3 (QR)'!#REF!</definedName>
    <definedName name="MANU2" localSheetId="2">'[2]Attach-3 (QR)'!#REF!</definedName>
    <definedName name="MANU2">'[2]Attach-3 (QR)'!#REF!</definedName>
    <definedName name="MANU22" localSheetId="17">'[1]Attach-3 (QR)'!#REF!</definedName>
    <definedName name="MANU22" localSheetId="22">'[1]Attach-3 (QR)'!#REF!</definedName>
    <definedName name="MANU22" localSheetId="9">'[2]Attach-3 (QR)'!#REF!</definedName>
    <definedName name="MANU22" localSheetId="2">'[2]Attach-3 (QR)'!#REF!</definedName>
    <definedName name="MANU22">'[2]Attach-3 (QR)'!#REF!</definedName>
    <definedName name="MANU222" localSheetId="17">'[1]Attach-3 (QR)'!#REF!</definedName>
    <definedName name="MANU222" localSheetId="22">'[1]Attach-3 (QR)'!#REF!</definedName>
    <definedName name="MANU222" localSheetId="9">'[2]Attach-3 (QR)'!#REF!</definedName>
    <definedName name="MANU222" localSheetId="2">'[2]Attach-3 (QR)'!#REF!</definedName>
    <definedName name="MANU222">'[2]Attach-3 (QR)'!#REF!</definedName>
    <definedName name="MANU3" localSheetId="17">'[1]Attach-3 (QR)'!#REF!</definedName>
    <definedName name="MANU3" localSheetId="22">'[1]Attach-3 (QR)'!#REF!</definedName>
    <definedName name="MANU3" localSheetId="9">'[2]Attach-3 (QR)'!#REF!</definedName>
    <definedName name="MANU3" localSheetId="2">'[2]Attach-3 (QR)'!#REF!</definedName>
    <definedName name="MANU3">'[2]Attach-3 (QR)'!#REF!</definedName>
    <definedName name="MANU33" localSheetId="17">'[1]Attach-3 (QR)'!#REF!</definedName>
    <definedName name="MANU33" localSheetId="22">'[1]Attach-3 (QR)'!#REF!</definedName>
    <definedName name="MANU33" localSheetId="9">'[2]Attach-3 (QR)'!#REF!</definedName>
    <definedName name="MANU33" localSheetId="2">'[2]Attach-3 (QR)'!#REF!</definedName>
    <definedName name="MANU33">'[2]Attach-3 (QR)'!#REF!</definedName>
    <definedName name="MANU333" localSheetId="17">'[1]Attach-3 (QR)'!#REF!</definedName>
    <definedName name="MANU333" localSheetId="22">'[1]Attach-3 (QR)'!#REF!</definedName>
    <definedName name="MANU333" localSheetId="9">'[2]Attach-3 (QR)'!#REF!</definedName>
    <definedName name="MANU333" localSheetId="2">'[2]Attach-3 (QR)'!#REF!</definedName>
    <definedName name="MANU333">'[2]Attach-3 (QR)'!#REF!</definedName>
    <definedName name="MANU4" localSheetId="17">'[1]Attach-3 (QR)'!#REF!</definedName>
    <definedName name="MANU4" localSheetId="22">'[1]Attach-3 (QR)'!#REF!</definedName>
    <definedName name="MANU4" localSheetId="9">'[2]Attach-3 (QR)'!#REF!</definedName>
    <definedName name="MANU4" localSheetId="2">'[2]Attach-3 (QR)'!#REF!</definedName>
    <definedName name="MANU4">'[2]Attach-3 (QR)'!#REF!</definedName>
    <definedName name="MANU44" localSheetId="17">'[1]Attach-3 (QR)'!#REF!</definedName>
    <definedName name="MANU44" localSheetId="22">'[1]Attach-3 (QR)'!#REF!</definedName>
    <definedName name="MANU44" localSheetId="9">'[2]Attach-3 (QR)'!#REF!</definedName>
    <definedName name="MANU44" localSheetId="2">'[2]Attach-3 (QR)'!#REF!</definedName>
    <definedName name="MANU44">'[2]Attach-3 (QR)'!#REF!</definedName>
    <definedName name="MANU444" localSheetId="17">'[1]Attach-3 (QR)'!#REF!</definedName>
    <definedName name="MANU444" localSheetId="22">'[1]Attach-3 (QR)'!#REF!</definedName>
    <definedName name="MANU444" localSheetId="9">'[2]Attach-3 (QR)'!#REF!</definedName>
    <definedName name="MANU444" localSheetId="2">'[2]Attach-3 (QR)'!#REF!</definedName>
    <definedName name="MANU444">'[2]Attach-3 (QR)'!#REF!</definedName>
    <definedName name="MANU5" localSheetId="17">'[1]Attach-3 (QR)'!#REF!</definedName>
    <definedName name="MANU5" localSheetId="22">'[1]Attach-3 (QR)'!#REF!</definedName>
    <definedName name="MANU5" localSheetId="9">'[2]Attach-3 (QR)'!#REF!</definedName>
    <definedName name="MANU5" localSheetId="2">'[2]Attach-3 (QR)'!#REF!</definedName>
    <definedName name="MANU5">'[2]Attach-3 (QR)'!#REF!</definedName>
    <definedName name="MANU55" localSheetId="17">'[1]Attach-3 (QR)'!#REF!</definedName>
    <definedName name="MANU55" localSheetId="22">'[1]Attach-3 (QR)'!#REF!</definedName>
    <definedName name="MANU55" localSheetId="9">'[2]Attach-3 (QR)'!#REF!</definedName>
    <definedName name="MANU55" localSheetId="2">'[2]Attach-3 (QR)'!#REF!</definedName>
    <definedName name="MANU55">'[2]Attach-3 (QR)'!#REF!</definedName>
    <definedName name="MANU555" localSheetId="17">'[1]Attach-3 (QR)'!#REF!</definedName>
    <definedName name="MANU555" localSheetId="22">'[1]Attach-3 (QR)'!#REF!</definedName>
    <definedName name="MANU555" localSheetId="9">'[2]Attach-3 (QR)'!#REF!</definedName>
    <definedName name="MANU555" localSheetId="2">'[2]Attach-3 (QR)'!#REF!</definedName>
    <definedName name="MANU555">'[2]Attach-3 (QR)'!#REF!</definedName>
    <definedName name="PATH1" localSheetId="17">'[1]Attach-3 (QR)'!#REF!</definedName>
    <definedName name="PATH1" localSheetId="22">'[1]Attach-3 (QR)'!#REF!</definedName>
    <definedName name="PATH1" localSheetId="9">'[2]Attach-3 (QR)'!#REF!</definedName>
    <definedName name="PATH1" localSheetId="2">'[2]Attach-3 (QR)'!#REF!</definedName>
    <definedName name="PATH1">'[2]Attach-3 (QR)'!#REF!</definedName>
    <definedName name="PATH11" localSheetId="17">'[1]Attach-3 (QR)'!#REF!</definedName>
    <definedName name="PATH11" localSheetId="22">'[1]Attach-3 (QR)'!#REF!</definedName>
    <definedName name="PATH11" localSheetId="9">'[2]Attach-3 (QR)'!#REF!</definedName>
    <definedName name="PATH11" localSheetId="2">'[2]Attach-3 (QR)'!#REF!</definedName>
    <definedName name="PATH11">'[2]Attach-3 (QR)'!#REF!</definedName>
    <definedName name="PATH111" localSheetId="17">'[1]Attach-3 (QR)'!#REF!</definedName>
    <definedName name="PATH111" localSheetId="22">'[1]Attach-3 (QR)'!#REF!</definedName>
    <definedName name="PATH111" localSheetId="9">'[2]Attach-3 (QR)'!#REF!</definedName>
    <definedName name="PATH111" localSheetId="2">'[2]Attach-3 (QR)'!#REF!</definedName>
    <definedName name="PATH111">'[2]Attach-3 (QR)'!#REF!</definedName>
    <definedName name="PATH2" localSheetId="17">'[1]Attach-3 (QR)'!#REF!</definedName>
    <definedName name="PATH2" localSheetId="22">'[1]Attach-3 (QR)'!#REF!</definedName>
    <definedName name="PATH2" localSheetId="9">'[2]Attach-3 (QR)'!#REF!</definedName>
    <definedName name="PATH2" localSheetId="2">'[2]Attach-3 (QR)'!#REF!</definedName>
    <definedName name="PATH2">'[2]Attach-3 (QR)'!#REF!</definedName>
    <definedName name="PATH22" localSheetId="17">'[1]Attach-3 (QR)'!#REF!</definedName>
    <definedName name="PATH22" localSheetId="22">'[1]Attach-3 (QR)'!#REF!</definedName>
    <definedName name="PATH22" localSheetId="9">'[2]Attach-3 (QR)'!#REF!</definedName>
    <definedName name="PATH22" localSheetId="2">'[2]Attach-3 (QR)'!#REF!</definedName>
    <definedName name="PATH22">'[2]Attach-3 (QR)'!#REF!</definedName>
    <definedName name="PATH222" localSheetId="17">'[1]Attach-3 (QR)'!#REF!</definedName>
    <definedName name="PATH222" localSheetId="22">'[1]Attach-3 (QR)'!#REF!</definedName>
    <definedName name="PATH222" localSheetId="9">'[2]Attach-3 (QR)'!#REF!</definedName>
    <definedName name="PATH222" localSheetId="2">'[2]Attach-3 (QR)'!#REF!</definedName>
    <definedName name="PATH222">'[2]Attach-3 (QR)'!#REF!</definedName>
    <definedName name="PATH3" localSheetId="17">'[1]Attach-3 (QR)'!#REF!</definedName>
    <definedName name="PATH3" localSheetId="22">'[1]Attach-3 (QR)'!#REF!</definedName>
    <definedName name="PATH3" localSheetId="9">'[2]Attach-3 (QR)'!#REF!</definedName>
    <definedName name="PATH3" localSheetId="2">'[2]Attach-3 (QR)'!#REF!</definedName>
    <definedName name="PATH3">'[2]Attach-3 (QR)'!#REF!</definedName>
    <definedName name="PATH33" localSheetId="17">'[1]Attach-3 (QR)'!#REF!</definedName>
    <definedName name="PATH33" localSheetId="22">'[1]Attach-3 (QR)'!#REF!</definedName>
    <definedName name="PATH33" localSheetId="9">'[2]Attach-3 (QR)'!#REF!</definedName>
    <definedName name="PATH33" localSheetId="2">'[2]Attach-3 (QR)'!#REF!</definedName>
    <definedName name="PATH33">'[2]Attach-3 (QR)'!#REF!</definedName>
    <definedName name="PATH333" localSheetId="17">'[1]Attach-3 (QR)'!#REF!</definedName>
    <definedName name="PATH333" localSheetId="22">'[1]Attach-3 (QR)'!#REF!</definedName>
    <definedName name="PATH333" localSheetId="9">'[2]Attach-3 (QR)'!#REF!</definedName>
    <definedName name="PATH333" localSheetId="2">'[2]Attach-3 (QR)'!#REF!</definedName>
    <definedName name="PATH333">'[2]Attach-3 (QR)'!#REF!</definedName>
    <definedName name="PATH4" localSheetId="17">'[1]Attach-3 (QR)'!#REF!</definedName>
    <definedName name="PATH4" localSheetId="22">'[1]Attach-3 (QR)'!#REF!</definedName>
    <definedName name="PATH4" localSheetId="9">'[2]Attach-3 (QR)'!#REF!</definedName>
    <definedName name="PATH4" localSheetId="2">'[2]Attach-3 (QR)'!#REF!</definedName>
    <definedName name="PATH4">'[2]Attach-3 (QR)'!#REF!</definedName>
    <definedName name="PATH44" localSheetId="17">'[1]Attach-3 (QR)'!#REF!</definedName>
    <definedName name="PATH44" localSheetId="22">'[1]Attach-3 (QR)'!#REF!</definedName>
    <definedName name="PATH44" localSheetId="9">'[2]Attach-3 (QR)'!#REF!</definedName>
    <definedName name="PATH44" localSheetId="2">'[2]Attach-3 (QR)'!#REF!</definedName>
    <definedName name="PATH44">'[2]Attach-3 (QR)'!#REF!</definedName>
    <definedName name="PATH444" localSheetId="17">'[1]Attach-3 (QR)'!#REF!</definedName>
    <definedName name="PATH444" localSheetId="22">'[1]Attach-3 (QR)'!#REF!</definedName>
    <definedName name="PATH444" localSheetId="9">'[2]Attach-3 (QR)'!#REF!</definedName>
    <definedName name="PATH444" localSheetId="2">'[2]Attach-3 (QR)'!#REF!</definedName>
    <definedName name="PATH444">'[2]Attach-3 (QR)'!#REF!</definedName>
    <definedName name="PATH5" localSheetId="17">'[1]Attach-3 (QR)'!#REF!</definedName>
    <definedName name="PATH5" localSheetId="22">'[1]Attach-3 (QR)'!#REF!</definedName>
    <definedName name="PATH5" localSheetId="9">'[2]Attach-3 (QR)'!#REF!</definedName>
    <definedName name="PATH5" localSheetId="2">'[2]Attach-3 (QR)'!#REF!</definedName>
    <definedName name="PATH5">'[2]Attach-3 (QR)'!#REF!</definedName>
    <definedName name="PATH55" localSheetId="17">'[1]Attach-3 (QR)'!#REF!</definedName>
    <definedName name="PATH55" localSheetId="22">'[1]Attach-3 (QR)'!#REF!</definedName>
    <definedName name="PATH55" localSheetId="9">'[2]Attach-3 (QR)'!#REF!</definedName>
    <definedName name="PATH55" localSheetId="2">'[2]Attach-3 (QR)'!#REF!</definedName>
    <definedName name="PATH55">'[2]Attach-3 (QR)'!#REF!</definedName>
    <definedName name="PATH555" localSheetId="17">'[1]Attach-3 (QR)'!#REF!</definedName>
    <definedName name="PATH555" localSheetId="22">'[1]Attach-3 (QR)'!#REF!</definedName>
    <definedName name="PATH555" localSheetId="9">'[2]Attach-3 (QR)'!#REF!</definedName>
    <definedName name="PATH555" localSheetId="2">'[2]Attach-3 (QR)'!#REF!</definedName>
    <definedName name="PATH555">'[2]Attach-3 (QR)'!#REF!</definedName>
    <definedName name="PATHAR1">'[1]Attach-3 (QR)'!#REF!</definedName>
    <definedName name="PATHAR2">'[1]Attach-3 (QR)'!#REF!</definedName>
    <definedName name="PATHAR3">'[1]Attach-3 (QR)'!#REF!</definedName>
    <definedName name="PATHJV1" localSheetId="17">'[1]Attach-3 (QR)'!#REF!</definedName>
    <definedName name="PATHJV1" localSheetId="22">'[1]Attach-3 (QR)'!#REF!</definedName>
    <definedName name="PATHJV1" localSheetId="9">'[2]Attach-3 (QR)'!#REF!</definedName>
    <definedName name="PATHJV1" localSheetId="2">'[2]Attach-3 (QR)'!#REF!</definedName>
    <definedName name="PATHJV1">'[2]Attach-3 (QR)'!#REF!</definedName>
    <definedName name="PATHJV11" localSheetId="17">'[1]Attach-3 (QR)'!#REF!</definedName>
    <definedName name="PATHJV11" localSheetId="22">'[1]Attach-3 (QR)'!#REF!</definedName>
    <definedName name="PATHJV11" localSheetId="9">'[2]Attach-3 (QR)'!#REF!</definedName>
    <definedName name="PATHJV11" localSheetId="2">'[2]Attach-3 (QR)'!#REF!</definedName>
    <definedName name="PATHJV11">'[2]Attach-3 (QR)'!#REF!</definedName>
    <definedName name="PATHJV111" localSheetId="17">'[1]Attach-3 (QR)'!#REF!</definedName>
    <definedName name="PATHJV111" localSheetId="22">'[1]Attach-3 (QR)'!#REF!</definedName>
    <definedName name="PATHJV111" localSheetId="9">'[2]Attach-3 (QR)'!#REF!</definedName>
    <definedName name="PATHJV111" localSheetId="2">'[2]Attach-3 (QR)'!#REF!</definedName>
    <definedName name="PATHJV111">'[2]Attach-3 (QR)'!#REF!</definedName>
    <definedName name="PATHJV2" localSheetId="17">'[1]Attach-3 (QR)'!#REF!</definedName>
    <definedName name="PATHJV2" localSheetId="22">'[1]Attach-3 (QR)'!#REF!</definedName>
    <definedName name="PATHJV2" localSheetId="9">'[2]Attach-3 (QR)'!#REF!</definedName>
    <definedName name="PATHJV2" localSheetId="2">'[2]Attach-3 (QR)'!#REF!</definedName>
    <definedName name="PATHJV2">'[2]Attach-3 (QR)'!#REF!</definedName>
    <definedName name="PATHJV22" localSheetId="17">'[1]Attach-3 (QR)'!#REF!</definedName>
    <definedName name="PATHJV22" localSheetId="22">'[1]Attach-3 (QR)'!#REF!</definedName>
    <definedName name="PATHJV22" localSheetId="9">'[2]Attach-3 (QR)'!#REF!</definedName>
    <definedName name="PATHJV22" localSheetId="2">'[2]Attach-3 (QR)'!#REF!</definedName>
    <definedName name="PATHJV22">'[2]Attach-3 (QR)'!#REF!</definedName>
    <definedName name="PATHJV222" localSheetId="17">'[1]Attach-3 (QR)'!#REF!</definedName>
    <definedName name="PATHJV222" localSheetId="22">'[1]Attach-3 (QR)'!#REF!</definedName>
    <definedName name="PATHJV222" localSheetId="9">'[2]Attach-3 (QR)'!#REF!</definedName>
    <definedName name="PATHJV222" localSheetId="2">'[2]Attach-3 (QR)'!#REF!</definedName>
    <definedName name="PATHJV222">'[2]Attach-3 (QR)'!#REF!</definedName>
    <definedName name="PATHJV3" localSheetId="17">'[1]Attach-3 (QR)'!#REF!</definedName>
    <definedName name="PATHJV3" localSheetId="22">'[1]Attach-3 (QR)'!#REF!</definedName>
    <definedName name="PATHJV3" localSheetId="9">'[2]Attach-3 (QR)'!#REF!</definedName>
    <definedName name="PATHJV3" localSheetId="2">'[2]Attach-3 (QR)'!#REF!</definedName>
    <definedName name="PATHJV3">'[2]Attach-3 (QR)'!#REF!</definedName>
    <definedName name="PATHJV33" localSheetId="17">'[1]Attach-3 (QR)'!#REF!</definedName>
    <definedName name="PATHJV33" localSheetId="22">'[1]Attach-3 (QR)'!#REF!</definedName>
    <definedName name="PATHJV33" localSheetId="9">'[2]Attach-3 (QR)'!#REF!</definedName>
    <definedName name="PATHJV33" localSheetId="2">'[2]Attach-3 (QR)'!#REF!</definedName>
    <definedName name="PATHJV33">'[2]Attach-3 (QR)'!#REF!</definedName>
    <definedName name="PATHJV333" localSheetId="17">'[1]Attach-3 (QR)'!#REF!</definedName>
    <definedName name="PATHJV333" localSheetId="22">'[1]Attach-3 (QR)'!#REF!</definedName>
    <definedName name="PATHJV333" localSheetId="9">'[2]Attach-3 (QR)'!#REF!</definedName>
    <definedName name="PATHJV333" localSheetId="2">'[2]Attach-3 (QR)'!#REF!</definedName>
    <definedName name="PATHJV333">'[2]Attach-3 (QR)'!#REF!</definedName>
    <definedName name="PATHJVPR1">'[1]Attach-3 (QR)'!#REF!</definedName>
    <definedName name="PATHJVPR11" localSheetId="17">'[1]Attach-3 (QR)'!#REF!</definedName>
    <definedName name="PATHJVPR11" localSheetId="22">'[1]Attach-3 (QR)'!#REF!</definedName>
    <definedName name="PATHJVPR11" localSheetId="9">'[2]Attach-3 (QR)'!#REF!</definedName>
    <definedName name="PATHJVPR11" localSheetId="2">'[2]Attach-3 (QR)'!#REF!</definedName>
    <definedName name="PATHJVPR11">'[2]Attach-3 (QR)'!#REF!</definedName>
    <definedName name="PATHJVPR111" localSheetId="17">'[1]Attach-3 (QR)'!#REF!</definedName>
    <definedName name="PATHJVPR111" localSheetId="22">'[1]Attach-3 (QR)'!#REF!</definedName>
    <definedName name="PATHJVPR111" localSheetId="9">'[2]Attach-3 (QR)'!#REF!</definedName>
    <definedName name="PATHJVPR111" localSheetId="2">'[2]Attach-3 (QR)'!#REF!</definedName>
    <definedName name="PATHJVPR111">'[2]Attach-3 (QR)'!#REF!</definedName>
    <definedName name="PATHJVPR2">'[1]Attach-3 (QR)'!#REF!</definedName>
    <definedName name="PATHJVPR22" localSheetId="17">'[1]Attach-3 (QR)'!#REF!</definedName>
    <definedName name="PATHJVPR22" localSheetId="22">'[1]Attach-3 (QR)'!#REF!</definedName>
    <definedName name="PATHJVPR22" localSheetId="9">'[2]Attach-3 (QR)'!#REF!</definedName>
    <definedName name="PATHJVPR22" localSheetId="2">'[2]Attach-3 (QR)'!#REF!</definedName>
    <definedName name="PATHJVPR22">'[2]Attach-3 (QR)'!#REF!</definedName>
    <definedName name="PATHJVPR222" localSheetId="17">'[1]Attach-3 (QR)'!#REF!</definedName>
    <definedName name="PATHJVPR222" localSheetId="22">'[1]Attach-3 (QR)'!#REF!</definedName>
    <definedName name="PATHJVPR222" localSheetId="9">'[2]Attach-3 (QR)'!#REF!</definedName>
    <definedName name="PATHJVPR222" localSheetId="2">'[2]Attach-3 (QR)'!#REF!</definedName>
    <definedName name="PATHJVPR222">'[2]Attach-3 (QR)'!#REF!</definedName>
    <definedName name="PATHLA1" localSheetId="17">'[1]Attach-3 (QR)'!#REF!</definedName>
    <definedName name="PATHLA1" localSheetId="22">'[1]Attach-3 (QR)'!#REF!</definedName>
    <definedName name="PATHLA1" localSheetId="9">'[2]Attach-3 (QR)'!#REF!</definedName>
    <definedName name="PATHLA1" localSheetId="2">'[2]Attach-3 (QR)'!#REF!</definedName>
    <definedName name="PATHLA1">'[2]Attach-3 (QR)'!#REF!</definedName>
    <definedName name="PATHLA2" localSheetId="17">'[1]Attach-3 (QR)'!#REF!</definedName>
    <definedName name="PATHLA2" localSheetId="22">'[1]Attach-3 (QR)'!#REF!</definedName>
    <definedName name="PATHLA2" localSheetId="9">'[2]Attach-3 (QR)'!#REF!</definedName>
    <definedName name="PATHLA2" localSheetId="2">'[2]Attach-3 (QR)'!#REF!</definedName>
    <definedName name="PATHLA2">'[2]Attach-3 (QR)'!#REF!</definedName>
    <definedName name="PATHLA3" localSheetId="17">'[1]Attach-3 (QR)'!#REF!</definedName>
    <definedName name="PATHLA3" localSheetId="22">'[1]Attach-3 (QR)'!#REF!</definedName>
    <definedName name="PATHLA3" localSheetId="9">'[2]Attach-3 (QR)'!#REF!</definedName>
    <definedName name="PATHLA3" localSheetId="2">'[2]Attach-3 (QR)'!#REF!</definedName>
    <definedName name="PATHLA3">'[2]Attach-3 (QR)'!#REF!</definedName>
    <definedName name="PATHLP1">'[1]Attach-3 (QR)'!#REF!</definedName>
    <definedName name="PATHLP2" localSheetId="17">'[1]Attach-3 (QR)'!#REF!</definedName>
    <definedName name="PATHLP2" localSheetId="22">'[1]Attach-3 (QR)'!#REF!</definedName>
    <definedName name="PATHLP2" localSheetId="9">'[2]Attach-3 (QR)'!#REF!</definedName>
    <definedName name="PATHLP2" localSheetId="2">'[2]Attach-3 (QR)'!#REF!</definedName>
    <definedName name="PATHLP2">'[2]Attach-3 (QR)'!#REF!</definedName>
    <definedName name="PATHLP3" localSheetId="17">'[1]Attach-3 (QR)'!#REF!</definedName>
    <definedName name="PATHLP3" localSheetId="22">'[1]Attach-3 (QR)'!#REF!</definedName>
    <definedName name="PATHLP3" localSheetId="9">'[2]Attach-3 (QR)'!#REF!</definedName>
    <definedName name="PATHLP3" localSheetId="2">'[2]Attach-3 (QR)'!#REF!</definedName>
    <definedName name="PATHLP3">'[2]Attach-3 (QR)'!#REF!</definedName>
    <definedName name="PATHPR1">'[1]Attach-3 (QR)'!#REF!</definedName>
    <definedName name="PATHPR2" localSheetId="17">'[1]Attach-3 (QR)'!#REF!</definedName>
    <definedName name="PATHPR2" localSheetId="22">'[1]Attach-3 (QR)'!#REF!</definedName>
    <definedName name="PATHPR2" localSheetId="9">'[2]Attach-3 (QR)'!#REF!</definedName>
    <definedName name="PATHPR2" localSheetId="2">'[2]Attach-3 (QR)'!#REF!</definedName>
    <definedName name="PATHPR2">'[2]Attach-3 (QR)'!#REF!</definedName>
    <definedName name="_xlnm.Print_Area" localSheetId="14">'Attach 10'!$A$1:$E$23</definedName>
    <definedName name="_xlnm.Print_Area" localSheetId="15">'Attach 11'!$A$1:$E$62</definedName>
    <definedName name="_xlnm.Print_Area" localSheetId="17">'Attach 12'!$A$1:$E$122</definedName>
    <definedName name="_xlnm.Print_Area" localSheetId="16">'Attach 12 (A)'!$A$1:$E$23</definedName>
    <definedName name="_xlnm.Print_Area" localSheetId="18">'Attach 13'!$A$1:$E$26</definedName>
    <definedName name="_xlnm.Print_Area" localSheetId="19">'Attach 14'!$A$1:$E$26</definedName>
    <definedName name="_xlnm.Print_Area" localSheetId="20">'Attach 14-IP'!$A$8:$I$225</definedName>
    <definedName name="_xlnm.Print_Area" localSheetId="22">'Attach 15'!$A$1:$E$86</definedName>
    <definedName name="_xlnm.Print_Area" localSheetId="21">'Attach 15A'!$A$1:$E$70</definedName>
    <definedName name="_xlnm.Print_Area" localSheetId="23">'Attach 16'!$A$1:$L$108</definedName>
    <definedName name="_xlnm.Print_Area" localSheetId="24">'Attach 17'!$A$1:$G$28</definedName>
    <definedName name="_xlnm.Print_Area" localSheetId="25">'Attach 18'!$A$1:$E$25</definedName>
    <definedName name="_xlnm.Print_Area" localSheetId="26">'Attach 18I'!$A$1:$L$35</definedName>
    <definedName name="_xlnm.Print_Area" localSheetId="3">'Attach 3(JV)'!$A$1:$E$30</definedName>
    <definedName name="_xlnm.Print_Area" localSheetId="4">'Attach 3(QR)'!$A$1:$E$20</definedName>
    <definedName name="_xlnm.Print_Area" localSheetId="5">'Attach 4'!$A$1:$G$25</definedName>
    <definedName name="_xlnm.Print_Area" localSheetId="6">'Attach 4 (A)'!$A$1:$E$31</definedName>
    <definedName name="_xlnm.Print_Area" localSheetId="7">'Attach 4 (B)'!$A$1:$E$26</definedName>
    <definedName name="_xlnm.Print_Area" localSheetId="8">'Attach 5'!$A$1:$E$72</definedName>
    <definedName name="_xlnm.Print_Area" localSheetId="9">'Attach 5A'!$A$1:$E$72</definedName>
    <definedName name="_xlnm.Print_Area" localSheetId="10">'Attach 6'!$A$1:$E$51</definedName>
    <definedName name="_xlnm.Print_Area" localSheetId="11">'Attach 7'!$A$1:$E$24</definedName>
    <definedName name="_xlnm.Print_Area" localSheetId="12">'Attach 8'!$A$1:$E$35</definedName>
    <definedName name="_xlnm.Print_Area" localSheetId="13">'Attach 9'!$A$1:$E$30</definedName>
    <definedName name="_xlnm.Print_Area" localSheetId="27">'Bid Form 1st Envelope'!$A$1:$J$140</definedName>
    <definedName name="_xlnm.Print_Area" localSheetId="2">'Name of Bidders'!$B$1:$D$29</definedName>
    <definedName name="_xlnm.Print_Titles" localSheetId="16">'Attach 12 (A)'!#REF!</definedName>
    <definedName name="_xlnm.Print_Titles" localSheetId="12">'Attach 8'!#REF!</definedName>
    <definedName name="_xlnm.Print_Titles" localSheetId="13">'Attach 9'!$18:$18</definedName>
    <definedName name="printedname" localSheetId="17">#REF!</definedName>
    <definedName name="printedname" localSheetId="22">#REF!</definedName>
    <definedName name="printedname" localSheetId="9">#REF!</definedName>
    <definedName name="printedname">#REF!</definedName>
    <definedName name="_xlnm.Recorder" localSheetId="17">#REF!</definedName>
    <definedName name="_xlnm.Recorder" localSheetId="22">#REF!</definedName>
    <definedName name="_xlnm.Recorder" localSheetId="9">#REF!</definedName>
    <definedName name="_xlnm.Recorder" localSheetId="2">#REF!</definedName>
    <definedName name="_xlnm.Recorder">#REF!</definedName>
    <definedName name="TEST" localSheetId="17">#REF!</definedName>
    <definedName name="TEST" localSheetId="22">#REF!</definedName>
    <definedName name="TEST" localSheetId="9">#REF!</definedName>
    <definedName name="TEST" localSheetId="2">#REF!</definedName>
    <definedName name="TEST">#REF!</definedName>
    <definedName name="ttt" localSheetId="17">#REF!</definedName>
    <definedName name="ttt" localSheetId="22">#REF!</definedName>
    <definedName name="ttt" localSheetId="9">#REF!</definedName>
    <definedName name="ttt" localSheetId="2">#REF!</definedName>
    <definedName name="ttt">#REF!</definedName>
    <definedName name="typeofbidder" localSheetId="17">#REF!</definedName>
    <definedName name="typeofbidder" localSheetId="22">#REF!</definedName>
    <definedName name="typeofbidder" localSheetId="9">#REF!</definedName>
    <definedName name="typeofbidder">#REF!</definedName>
    <definedName name="uuu" localSheetId="17">#REF!</definedName>
    <definedName name="uuu" localSheetId="22">#REF!</definedName>
    <definedName name="uuu" localSheetId="9">#REF!</definedName>
    <definedName name="uuu" localSheetId="2">#REF!</definedName>
    <definedName name="uuu">#REF!</definedName>
    <definedName name="yyy" localSheetId="17">#REF!</definedName>
    <definedName name="yyy" localSheetId="22">#REF!</definedName>
    <definedName name="yyy" localSheetId="9">#REF!</definedName>
    <definedName name="yyy" localSheetId="2">#REF!</definedName>
    <definedName name="yyy">#REF!</definedName>
    <definedName name="Z_14295B0B_BA54_4499_AB7E_D311C644E649_.wvu.Cols" localSheetId="17" hidden="1">'Attach 12'!$H:$H</definedName>
    <definedName name="Z_14295B0B_BA54_4499_AB7E_D311C644E649_.wvu.Cols" localSheetId="22" hidden="1">'Attach 15'!$F:$F</definedName>
    <definedName name="Z_14295B0B_BA54_4499_AB7E_D311C644E649_.wvu.PrintArea" localSheetId="17" hidden="1">'Attach 12'!$A$1:$E$122</definedName>
    <definedName name="Z_14295B0B_BA54_4499_AB7E_D311C644E649_.wvu.PrintArea" localSheetId="22" hidden="1">'Attach 15'!$A$1:$E$86</definedName>
    <definedName name="Z_14295B0B_BA54_4499_AB7E_D311C644E649_.wvu.Rows" localSheetId="17" hidden="1">'Attach 12'!$32:$43,'Attach 12'!$49:$118,'Attach 12'!$131:$131,'Attach 12'!$134:$221</definedName>
    <definedName name="Z_1C70608C_646A_4043_A222_6253B5006A93_.wvu.Cols" localSheetId="17" hidden="1">'Attach 12'!$H:$I</definedName>
    <definedName name="Z_1C70608C_646A_4043_A222_6253B5006A93_.wvu.Cols" localSheetId="16" hidden="1">'Attach 12 (A)'!$G:$H</definedName>
    <definedName name="Z_1C70608C_646A_4043_A222_6253B5006A93_.wvu.Cols" localSheetId="22" hidden="1">'Attach 15'!$H:$H</definedName>
    <definedName name="Z_1C70608C_646A_4043_A222_6253B5006A93_.wvu.Cols" localSheetId="21" hidden="1">'Attach 15A'!$H:$H</definedName>
    <definedName name="Z_1C70608C_646A_4043_A222_6253B5006A93_.wvu.Cols" localSheetId="8" hidden="1">'Attach 5'!$H:$H</definedName>
    <definedName name="Z_1C70608C_646A_4043_A222_6253B5006A93_.wvu.Cols" localSheetId="9" hidden="1">'Attach 5A'!$H:$H</definedName>
    <definedName name="Z_1C70608C_646A_4043_A222_6253B5006A93_.wvu.Cols" localSheetId="10" hidden="1">'Attach 6'!$H:$H</definedName>
    <definedName name="Z_1C70608C_646A_4043_A222_6253B5006A93_.wvu.Cols" localSheetId="12" hidden="1">'Attach 8'!$I:$U</definedName>
    <definedName name="Z_1C70608C_646A_4043_A222_6253B5006A93_.wvu.Cols" localSheetId="2" hidden="1">'Name of Bidders'!$A:$A</definedName>
    <definedName name="Z_1C70608C_646A_4043_A222_6253B5006A93_.wvu.PrintArea" localSheetId="14" hidden="1">'Attach 10'!$A$1:$E$28</definedName>
    <definedName name="Z_1C70608C_646A_4043_A222_6253B5006A93_.wvu.PrintArea" localSheetId="15" hidden="1">'Attach 11'!$A$1:$E$64</definedName>
    <definedName name="Z_1C70608C_646A_4043_A222_6253B5006A93_.wvu.PrintArea" localSheetId="17" hidden="1">'Attach 12'!$B$1:$F$122</definedName>
    <definedName name="Z_1C70608C_646A_4043_A222_6253B5006A93_.wvu.PrintArea" localSheetId="16" hidden="1">'Attach 12 (A)'!$A$1:$E$23</definedName>
    <definedName name="Z_1C70608C_646A_4043_A222_6253B5006A93_.wvu.PrintArea" localSheetId="18" hidden="1">'Attach 13'!$A$1:$E$29</definedName>
    <definedName name="Z_1C70608C_646A_4043_A222_6253B5006A93_.wvu.PrintArea" localSheetId="19" hidden="1">'Attach 14'!$A$1:$E$29</definedName>
    <definedName name="Z_1C70608C_646A_4043_A222_6253B5006A93_.wvu.PrintArea" localSheetId="20" hidden="1">'Attach 14-IP'!$A$8:$I$225</definedName>
    <definedName name="Z_1C70608C_646A_4043_A222_6253B5006A93_.wvu.PrintArea" localSheetId="22" hidden="1">'Attach 15'!$A$1:$E$87</definedName>
    <definedName name="Z_1C70608C_646A_4043_A222_6253B5006A93_.wvu.PrintArea" localSheetId="21" hidden="1">'Attach 15A'!$A$1:$E$70</definedName>
    <definedName name="Z_1C70608C_646A_4043_A222_6253B5006A93_.wvu.PrintArea" localSheetId="23" hidden="1">'Attach 16'!$A$1:$L$109</definedName>
    <definedName name="Z_1C70608C_646A_4043_A222_6253B5006A93_.wvu.PrintArea" localSheetId="25" hidden="1">'Attach 18'!$A$1:$E$29</definedName>
    <definedName name="Z_1C70608C_646A_4043_A222_6253B5006A93_.wvu.PrintArea" localSheetId="26" hidden="1">'Attach 18I'!$A$1:$L$35</definedName>
    <definedName name="Z_1C70608C_646A_4043_A222_6253B5006A93_.wvu.PrintArea" localSheetId="3" hidden="1">'Attach 3(JV)'!$A$1:$E$30</definedName>
    <definedName name="Z_1C70608C_646A_4043_A222_6253B5006A93_.wvu.PrintArea" localSheetId="4" hidden="1">'Attach 3(QR)'!$A$1:$E$22</definedName>
    <definedName name="Z_1C70608C_646A_4043_A222_6253B5006A93_.wvu.PrintArea" localSheetId="5" hidden="1">'Attach 4'!$A$1:$E$25</definedName>
    <definedName name="Z_1C70608C_646A_4043_A222_6253B5006A93_.wvu.PrintArea" localSheetId="6" hidden="1">'Attach 4 (A)'!$A$1:$E$31</definedName>
    <definedName name="Z_1C70608C_646A_4043_A222_6253B5006A93_.wvu.PrintArea" localSheetId="7" hidden="1">'Attach 4 (B)'!$A$1:$E$26</definedName>
    <definedName name="Z_1C70608C_646A_4043_A222_6253B5006A93_.wvu.PrintArea" localSheetId="8" hidden="1">'Attach 5'!$A$1:$E$72</definedName>
    <definedName name="Z_1C70608C_646A_4043_A222_6253B5006A93_.wvu.PrintArea" localSheetId="9" hidden="1">'Attach 5A'!$A$1:$E$72</definedName>
    <definedName name="Z_1C70608C_646A_4043_A222_6253B5006A93_.wvu.PrintArea" localSheetId="10" hidden="1">'Attach 6'!$A$1:$E$51</definedName>
    <definedName name="Z_1C70608C_646A_4043_A222_6253B5006A93_.wvu.PrintArea" localSheetId="11" hidden="1">'Attach 7'!$A$1:$E$28</definedName>
    <definedName name="Z_1C70608C_646A_4043_A222_6253B5006A93_.wvu.PrintArea" localSheetId="12" hidden="1">'Attach 8'!$A$1:$E$35</definedName>
    <definedName name="Z_1C70608C_646A_4043_A222_6253B5006A93_.wvu.PrintArea" localSheetId="13" hidden="1">'Attach 9'!$A$1:$E$30</definedName>
    <definedName name="Z_1C70608C_646A_4043_A222_6253B5006A93_.wvu.PrintArea" localSheetId="27" hidden="1">'Bid Form 1st Envelope'!$A$1:$F$132</definedName>
    <definedName name="Z_1C70608C_646A_4043_A222_6253B5006A93_.wvu.PrintArea" localSheetId="2" hidden="1">'Name of Bidders'!$B$1:$E$27</definedName>
    <definedName name="Z_1C70608C_646A_4043_A222_6253B5006A93_.wvu.PrintTitles" localSheetId="17" hidden="1">'Attach 12'!#REF!</definedName>
    <definedName name="Z_1C70608C_646A_4043_A222_6253B5006A93_.wvu.PrintTitles" localSheetId="16" hidden="1">'Attach 12 (A)'!#REF!</definedName>
    <definedName name="Z_1C70608C_646A_4043_A222_6253B5006A93_.wvu.PrintTitles" localSheetId="13" hidden="1">'Attach 9'!$18:$18</definedName>
    <definedName name="Z_1C70608C_646A_4043_A222_6253B5006A93_.wvu.Rows" localSheetId="17" hidden="1">'Attach 12'!#REF!</definedName>
    <definedName name="Z_1C70608C_646A_4043_A222_6253B5006A93_.wvu.Rows" localSheetId="16" hidden="1">'Attach 12 (A)'!#REF!</definedName>
    <definedName name="Z_1C70608C_646A_4043_A222_6253B5006A93_.wvu.Rows" localSheetId="20" hidden="1">'Attach 14-IP'!$43:$45</definedName>
    <definedName name="Z_1C70608C_646A_4043_A222_6253B5006A93_.wvu.Rows" localSheetId="8" hidden="1">'Attach 5'!$23:$28</definedName>
    <definedName name="Z_1C70608C_646A_4043_A222_6253B5006A93_.wvu.Rows" localSheetId="9" hidden="1">'Attach 5A'!$24:$29</definedName>
    <definedName name="Z_1C70608C_646A_4043_A222_6253B5006A93_.wvu.Rows" localSheetId="12" hidden="1">'Attach 8'!$30:$35</definedName>
    <definedName name="Z_237D8718_39ED_4FFE_B3B2_D1192F8D2E87_.wvu.Cols" localSheetId="17" hidden="1">'Attach 12'!$H:$I</definedName>
    <definedName name="Z_237D8718_39ED_4FFE_B3B2_D1192F8D2E87_.wvu.Cols" localSheetId="16" hidden="1">'Attach 12 (A)'!$G:$H</definedName>
    <definedName name="Z_237D8718_39ED_4FFE_B3B2_D1192F8D2E87_.wvu.Cols" localSheetId="22" hidden="1">'Attach 15'!$H:$H</definedName>
    <definedName name="Z_237D8718_39ED_4FFE_B3B2_D1192F8D2E87_.wvu.Cols" localSheetId="21" hidden="1">'Attach 15A'!$H:$H</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6'!$H:$H</definedName>
    <definedName name="Z_237D8718_39ED_4FFE_B3B2_D1192F8D2E87_.wvu.Cols" localSheetId="12" hidden="1">'Attach 8'!$I:$U</definedName>
    <definedName name="Z_237D8718_39ED_4FFE_B3B2_D1192F8D2E87_.wvu.Cols" localSheetId="2" hidden="1">'Name of Bidders'!$A:$A</definedName>
    <definedName name="Z_237D8718_39ED_4FFE_B3B2_D1192F8D2E87_.wvu.PrintArea" localSheetId="14" hidden="1">'Attach 10'!$A$1:$E$28</definedName>
    <definedName name="Z_237D8718_39ED_4FFE_B3B2_D1192F8D2E87_.wvu.PrintArea" localSheetId="15" hidden="1">'Attach 11'!$A$1:$E$64</definedName>
    <definedName name="Z_237D8718_39ED_4FFE_B3B2_D1192F8D2E87_.wvu.PrintArea" localSheetId="17" hidden="1">'Attach 12'!$B$1:$F$122</definedName>
    <definedName name="Z_237D8718_39ED_4FFE_B3B2_D1192F8D2E87_.wvu.PrintArea" localSheetId="16" hidden="1">'Attach 12 (A)'!$A$1:$E$23</definedName>
    <definedName name="Z_237D8718_39ED_4FFE_B3B2_D1192F8D2E87_.wvu.PrintArea" localSheetId="18" hidden="1">'Attach 13'!$A$1:$E$29</definedName>
    <definedName name="Z_237D8718_39ED_4FFE_B3B2_D1192F8D2E87_.wvu.PrintArea" localSheetId="19" hidden="1">'Attach 14'!$A$1:$E$29</definedName>
    <definedName name="Z_237D8718_39ED_4FFE_B3B2_D1192F8D2E87_.wvu.PrintArea" localSheetId="20" hidden="1">'Attach 14-IP'!$A$8:$I$225</definedName>
    <definedName name="Z_237D8718_39ED_4FFE_B3B2_D1192F8D2E87_.wvu.PrintArea" localSheetId="22" hidden="1">'Attach 15'!$A$1:$E$87</definedName>
    <definedName name="Z_237D8718_39ED_4FFE_B3B2_D1192F8D2E87_.wvu.PrintArea" localSheetId="21" hidden="1">'Attach 15A'!$A$1:$E$70</definedName>
    <definedName name="Z_237D8718_39ED_4FFE_B3B2_D1192F8D2E87_.wvu.PrintArea" localSheetId="23" hidden="1">'Attach 16'!$A$1:$L$109</definedName>
    <definedName name="Z_237D8718_39ED_4FFE_B3B2_D1192F8D2E87_.wvu.PrintArea" localSheetId="25" hidden="1">'Attach 18'!$A$1:$E$29</definedName>
    <definedName name="Z_237D8718_39ED_4FFE_B3B2_D1192F8D2E87_.wvu.PrintArea" localSheetId="26" hidden="1">'Attach 18I'!$A$1:$L$35</definedName>
    <definedName name="Z_237D8718_39ED_4FFE_B3B2_D1192F8D2E87_.wvu.PrintArea" localSheetId="3" hidden="1">'Attach 3(JV)'!$A$1:$E$30</definedName>
    <definedName name="Z_237D8718_39ED_4FFE_B3B2_D1192F8D2E87_.wvu.PrintArea" localSheetId="4" hidden="1">'Attach 3(QR)'!$A$1:$E$22</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5'!$A$1:$E$72</definedName>
    <definedName name="Z_237D8718_39ED_4FFE_B3B2_D1192F8D2E87_.wvu.PrintArea" localSheetId="9" hidden="1">'Attach 5A'!$A$1:$E$72</definedName>
    <definedName name="Z_237D8718_39ED_4FFE_B3B2_D1192F8D2E87_.wvu.PrintArea" localSheetId="10" hidden="1">'Attach 6'!$A$1:$E$51</definedName>
    <definedName name="Z_237D8718_39ED_4FFE_B3B2_D1192F8D2E87_.wvu.PrintArea" localSheetId="11" hidden="1">'Attach 7'!$A$1:$E$28</definedName>
    <definedName name="Z_237D8718_39ED_4FFE_B3B2_D1192F8D2E87_.wvu.PrintArea" localSheetId="12" hidden="1">'Attach 8'!$A$1:$E$35</definedName>
    <definedName name="Z_237D8718_39ED_4FFE_B3B2_D1192F8D2E87_.wvu.PrintArea" localSheetId="13" hidden="1">'Attach 9'!$A$1:$E$30</definedName>
    <definedName name="Z_237D8718_39ED_4FFE_B3B2_D1192F8D2E87_.wvu.PrintArea" localSheetId="27" hidden="1">'Bid Form 1st Envelope'!$A$1:$F$132</definedName>
    <definedName name="Z_237D8718_39ED_4FFE_B3B2_D1192F8D2E87_.wvu.PrintArea" localSheetId="2" hidden="1">'Name of Bidders'!$B$1:$E$27</definedName>
    <definedName name="Z_237D8718_39ED_4FFE_B3B2_D1192F8D2E87_.wvu.PrintTitles" localSheetId="17" hidden="1">'Attach 12'!#REF!</definedName>
    <definedName name="Z_237D8718_39ED_4FFE_B3B2_D1192F8D2E87_.wvu.PrintTitles" localSheetId="16" hidden="1">'Attach 12 (A)'!#REF!</definedName>
    <definedName name="Z_237D8718_39ED_4FFE_B3B2_D1192F8D2E87_.wvu.PrintTitles" localSheetId="13" hidden="1">'Attach 9'!$18:$18</definedName>
    <definedName name="Z_237D8718_39ED_4FFE_B3B2_D1192F8D2E87_.wvu.Rows" localSheetId="20" hidden="1">'Attach 14-IP'!$43:$45</definedName>
    <definedName name="Z_237D8718_39ED_4FFE_B3B2_D1192F8D2E87_.wvu.Rows" localSheetId="8" hidden="1">'Attach 5'!$23:$28</definedName>
    <definedName name="Z_237D8718_39ED_4FFE_B3B2_D1192F8D2E87_.wvu.Rows" localSheetId="9" hidden="1">'Attach 5A'!$24:$29</definedName>
    <definedName name="Z_237D8718_39ED_4FFE_B3B2_D1192F8D2E87_.wvu.Rows" localSheetId="12" hidden="1">'Attach 8'!$30:$35</definedName>
    <definedName name="Z_237D8718_39ED_4FFE_B3B2_D1192F8D2E87_.wvu.Rows" localSheetId="27" hidden="1">'Bid Form 1st Envelope'!$26:$26</definedName>
    <definedName name="Z_2A2FB930_C663_4A04_A0CA_73AD259C762E_.wvu.Cols" localSheetId="16" hidden="1">'Attach 12 (A)'!$G:$H</definedName>
    <definedName name="Z_2A2FB930_C663_4A04_A0CA_73AD259C762E_.wvu.Cols" localSheetId="3" hidden="1">'Attach 3(JV)'!$H:$H</definedName>
    <definedName name="Z_2A2FB930_C663_4A04_A0CA_73AD259C762E_.wvu.Cols" localSheetId="5" hidden="1">'Attach 4'!$H:$H</definedName>
    <definedName name="Z_2A2FB930_C663_4A04_A0CA_73AD259C762E_.wvu.Cols" localSheetId="8" hidden="1">'Attach 5'!$H:$H</definedName>
    <definedName name="Z_2A2FB930_C663_4A04_A0CA_73AD259C762E_.wvu.Cols" localSheetId="9" hidden="1">'Attach 5A'!$H:$H</definedName>
    <definedName name="Z_2A2FB930_C663_4A04_A0CA_73AD259C762E_.wvu.Cols" localSheetId="10" hidden="1">'Attach 6'!$H:$H</definedName>
    <definedName name="Z_2A2FB930_C663_4A04_A0CA_73AD259C762E_.wvu.Cols" localSheetId="12" hidden="1">'Attach 8'!$I:$U</definedName>
    <definedName name="Z_2A2FB930_C663_4A04_A0CA_73AD259C762E_.wvu.Cols" localSheetId="2" hidden="1">'Name of Bidders'!$A:$A,'Name of Bidders'!$H:$I</definedName>
    <definedName name="Z_2A2FB930_C663_4A04_A0CA_73AD259C762E_.wvu.PrintArea" localSheetId="14" hidden="1">'Attach 10'!$A$1:$E$23</definedName>
    <definedName name="Z_2A2FB930_C663_4A04_A0CA_73AD259C762E_.wvu.PrintArea" localSheetId="15" hidden="1">'Attach 11'!$A$1:$E$62</definedName>
    <definedName name="Z_2A2FB930_C663_4A04_A0CA_73AD259C762E_.wvu.PrintArea" localSheetId="16" hidden="1">'Attach 12 (A)'!$A$1:$E$23</definedName>
    <definedName name="Z_2A2FB930_C663_4A04_A0CA_73AD259C762E_.wvu.PrintArea" localSheetId="18" hidden="1">'Attach 13'!$A$1:$E$26</definedName>
    <definedName name="Z_2A2FB930_C663_4A04_A0CA_73AD259C762E_.wvu.PrintArea" localSheetId="19" hidden="1">'Attach 14'!$A$1:$E$26</definedName>
    <definedName name="Z_2A2FB930_C663_4A04_A0CA_73AD259C762E_.wvu.PrintArea" localSheetId="20" hidden="1">'Attach 14-IP'!$A$8:$I$225</definedName>
    <definedName name="Z_2A2FB930_C663_4A04_A0CA_73AD259C762E_.wvu.PrintArea" localSheetId="21" hidden="1">'Attach 15A'!$A$1:$E$70</definedName>
    <definedName name="Z_2A2FB930_C663_4A04_A0CA_73AD259C762E_.wvu.PrintArea" localSheetId="23" hidden="1">'Attach 16'!$A$1:$L$108</definedName>
    <definedName name="Z_2A2FB930_C663_4A04_A0CA_73AD259C762E_.wvu.PrintArea" localSheetId="24" hidden="1">'Attach 17'!$A$1:$G$28</definedName>
    <definedName name="Z_2A2FB930_C663_4A04_A0CA_73AD259C762E_.wvu.PrintArea" localSheetId="25" hidden="1">'Attach 18'!$A$1:$E$26</definedName>
    <definedName name="Z_2A2FB930_C663_4A04_A0CA_73AD259C762E_.wvu.PrintArea" localSheetId="26" hidden="1">'Attach 18I'!$A$1:$L$35</definedName>
    <definedName name="Z_2A2FB930_C663_4A04_A0CA_73AD259C762E_.wvu.PrintArea" localSheetId="3" hidden="1">'Attach 3(JV)'!$A$1:$E$30</definedName>
    <definedName name="Z_2A2FB930_C663_4A04_A0CA_73AD259C762E_.wvu.PrintArea" localSheetId="4" hidden="1">'Attach 3(QR)'!$A$1:$E$20</definedName>
    <definedName name="Z_2A2FB930_C663_4A04_A0CA_73AD259C762E_.wvu.PrintArea" localSheetId="5" hidden="1">'Attach 4'!$A$1:$G$25</definedName>
    <definedName name="Z_2A2FB930_C663_4A04_A0CA_73AD259C762E_.wvu.PrintArea" localSheetId="6" hidden="1">'Attach 4 (A)'!$A$1:$E$31</definedName>
    <definedName name="Z_2A2FB930_C663_4A04_A0CA_73AD259C762E_.wvu.PrintArea" localSheetId="7" hidden="1">'Attach 4 (B)'!$A$1:$E$26</definedName>
    <definedName name="Z_2A2FB930_C663_4A04_A0CA_73AD259C762E_.wvu.PrintArea" localSheetId="8" hidden="1">'Attach 5'!$A$1:$E$72</definedName>
    <definedName name="Z_2A2FB930_C663_4A04_A0CA_73AD259C762E_.wvu.PrintArea" localSheetId="9" hidden="1">'Attach 5A'!$A$1:$E$72</definedName>
    <definedName name="Z_2A2FB930_C663_4A04_A0CA_73AD259C762E_.wvu.PrintArea" localSheetId="10" hidden="1">'Attach 6'!$A$1:$E$51</definedName>
    <definedName name="Z_2A2FB930_C663_4A04_A0CA_73AD259C762E_.wvu.PrintArea" localSheetId="11" hidden="1">'Attach 7'!$A$1:$E$24</definedName>
    <definedName name="Z_2A2FB930_C663_4A04_A0CA_73AD259C762E_.wvu.PrintArea" localSheetId="12" hidden="1">'Attach 8'!$A$1:$E$35</definedName>
    <definedName name="Z_2A2FB930_C663_4A04_A0CA_73AD259C762E_.wvu.PrintArea" localSheetId="13" hidden="1">'Attach 9'!$A$1:$E$30</definedName>
    <definedName name="Z_2A2FB930_C663_4A04_A0CA_73AD259C762E_.wvu.PrintArea" localSheetId="27" hidden="1">'Bid Form 1st Envelope'!$A$1:$F$132</definedName>
    <definedName name="Z_2A2FB930_C663_4A04_A0CA_73AD259C762E_.wvu.PrintArea" localSheetId="2" hidden="1">'Name of Bidders'!$B$1:$D$29</definedName>
    <definedName name="Z_2A2FB930_C663_4A04_A0CA_73AD259C762E_.wvu.PrintTitles" localSheetId="13" hidden="1">'Attach 9'!$18:$18</definedName>
    <definedName name="Z_2A2FB930_C663_4A04_A0CA_73AD259C762E_.wvu.Rows" localSheetId="15" hidden="1">'Attach 11'!$33:$62</definedName>
    <definedName name="Z_2A2FB930_C663_4A04_A0CA_73AD259C762E_.wvu.Rows" localSheetId="20" hidden="1">'Attach 14-IP'!$43:$45</definedName>
    <definedName name="Z_2A2FB930_C663_4A04_A0CA_73AD259C762E_.wvu.Rows" localSheetId="4" hidden="1">'Attach 3(QR)'!$23:$56</definedName>
    <definedName name="Z_2A2FB930_C663_4A04_A0CA_73AD259C762E_.wvu.Rows" localSheetId="5" hidden="1">'Attach 4'!$26:$26</definedName>
    <definedName name="Z_2A2FB930_C663_4A04_A0CA_73AD259C762E_.wvu.Rows" localSheetId="8" hidden="1">'Attach 5'!$23:$28</definedName>
    <definedName name="Z_2A2FB930_C663_4A04_A0CA_73AD259C762E_.wvu.Rows" localSheetId="9" hidden="1">'Attach 5A'!$24:$29</definedName>
    <definedName name="Z_2A2FB930_C663_4A04_A0CA_73AD259C762E_.wvu.Rows" localSheetId="12" hidden="1">'Attach 8'!$30:$35</definedName>
    <definedName name="Z_302180FF_1273_4E30_B223_664D7EC9185F_.wvu.Cols" localSheetId="17" hidden="1">'Attach 12'!$H:$H</definedName>
    <definedName name="Z_302180FF_1273_4E30_B223_664D7EC9185F_.wvu.Cols" localSheetId="16" hidden="1">'Attach 12 (A)'!$G:$H</definedName>
    <definedName name="Z_302180FF_1273_4E30_B223_664D7EC9185F_.wvu.Cols" localSheetId="22" hidden="1">'Attach 15'!$F:$F</definedName>
    <definedName name="Z_302180FF_1273_4E30_B223_664D7EC9185F_.wvu.Cols" localSheetId="3" hidden="1">'Attach 3(JV)'!$H:$H</definedName>
    <definedName name="Z_302180FF_1273_4E30_B223_664D7EC9185F_.wvu.Cols" localSheetId="5" hidden="1">'Attach 4'!$H:$H</definedName>
    <definedName name="Z_302180FF_1273_4E30_B223_664D7EC9185F_.wvu.Cols" localSheetId="8" hidden="1">'Attach 5'!$H:$H</definedName>
    <definedName name="Z_302180FF_1273_4E30_B223_664D7EC9185F_.wvu.Cols" localSheetId="9" hidden="1">'Attach 5A'!$H:$H</definedName>
    <definedName name="Z_302180FF_1273_4E30_B223_664D7EC9185F_.wvu.Cols" localSheetId="10" hidden="1">'Attach 6'!$H:$H</definedName>
    <definedName name="Z_302180FF_1273_4E30_B223_664D7EC9185F_.wvu.Cols" localSheetId="12" hidden="1">'Attach 8'!$I:$U</definedName>
    <definedName name="Z_302180FF_1273_4E30_B223_664D7EC9185F_.wvu.Cols" localSheetId="13" hidden="1">'Attach 9'!$J:$J</definedName>
    <definedName name="Z_302180FF_1273_4E30_B223_664D7EC9185F_.wvu.Cols" localSheetId="27" hidden="1">'Bid Form 1st Envelope'!$K:$P</definedName>
    <definedName name="Z_302180FF_1273_4E30_B223_664D7EC9185F_.wvu.Cols" localSheetId="2" hidden="1">'Name of Bidders'!$A:$A,'Name of Bidders'!$I:$I</definedName>
    <definedName name="Z_302180FF_1273_4E30_B223_664D7EC9185F_.wvu.PrintArea" localSheetId="14" hidden="1">'Attach 10'!$A$1:$E$23</definedName>
    <definedName name="Z_302180FF_1273_4E30_B223_664D7EC9185F_.wvu.PrintArea" localSheetId="15" hidden="1">'Attach 11'!$A$1:$E$62</definedName>
    <definedName name="Z_302180FF_1273_4E30_B223_664D7EC9185F_.wvu.PrintArea" localSheetId="17" hidden="1">'Attach 12'!$A$1:$E$122</definedName>
    <definedName name="Z_302180FF_1273_4E30_B223_664D7EC9185F_.wvu.PrintArea" localSheetId="16" hidden="1">'Attach 12 (A)'!$A$1:$E$23</definedName>
    <definedName name="Z_302180FF_1273_4E30_B223_664D7EC9185F_.wvu.PrintArea" localSheetId="18" hidden="1">'Attach 13'!$A$1:$E$26</definedName>
    <definedName name="Z_302180FF_1273_4E30_B223_664D7EC9185F_.wvu.PrintArea" localSheetId="19" hidden="1">'Attach 14'!$A$1:$E$26</definedName>
    <definedName name="Z_302180FF_1273_4E30_B223_664D7EC9185F_.wvu.PrintArea" localSheetId="20" hidden="1">'Attach 14-IP'!$A$8:$I$225</definedName>
    <definedName name="Z_302180FF_1273_4E30_B223_664D7EC9185F_.wvu.PrintArea" localSheetId="22" hidden="1">'Attach 15'!$A$1:$E$86</definedName>
    <definedName name="Z_302180FF_1273_4E30_B223_664D7EC9185F_.wvu.PrintArea" localSheetId="21" hidden="1">'Attach 15A'!$A$1:$E$70</definedName>
    <definedName name="Z_302180FF_1273_4E30_B223_664D7EC9185F_.wvu.PrintArea" localSheetId="23" hidden="1">'Attach 16'!$A$1:$L$108</definedName>
    <definedName name="Z_302180FF_1273_4E30_B223_664D7EC9185F_.wvu.PrintArea" localSheetId="24" hidden="1">'Attach 17'!$A$1:$G$28</definedName>
    <definedName name="Z_302180FF_1273_4E30_B223_664D7EC9185F_.wvu.PrintArea" localSheetId="25" hidden="1">'Attach 18'!$A$1:$E$25</definedName>
    <definedName name="Z_302180FF_1273_4E30_B223_664D7EC9185F_.wvu.PrintArea" localSheetId="26" hidden="1">'Attach 18I'!$A$1:$L$35</definedName>
    <definedName name="Z_302180FF_1273_4E30_B223_664D7EC9185F_.wvu.PrintArea" localSheetId="3" hidden="1">'Attach 3(JV)'!$A$1:$E$30</definedName>
    <definedName name="Z_302180FF_1273_4E30_B223_664D7EC9185F_.wvu.PrintArea" localSheetId="4" hidden="1">'Attach 3(QR)'!$A$1:$E$20</definedName>
    <definedName name="Z_302180FF_1273_4E30_B223_664D7EC9185F_.wvu.PrintArea" localSheetId="5" hidden="1">'Attach 4'!$A$1:$G$25</definedName>
    <definedName name="Z_302180FF_1273_4E30_B223_664D7EC9185F_.wvu.PrintArea" localSheetId="6" hidden="1">'Attach 4 (A)'!$A$1:$E$31</definedName>
    <definedName name="Z_302180FF_1273_4E30_B223_664D7EC9185F_.wvu.PrintArea" localSheetId="7" hidden="1">'Attach 4 (B)'!$A$1:$E$26</definedName>
    <definedName name="Z_302180FF_1273_4E30_B223_664D7EC9185F_.wvu.PrintArea" localSheetId="8" hidden="1">'Attach 5'!$A$1:$E$72</definedName>
    <definedName name="Z_302180FF_1273_4E30_B223_664D7EC9185F_.wvu.PrintArea" localSheetId="9" hidden="1">'Attach 5A'!$A$1:$E$72</definedName>
    <definedName name="Z_302180FF_1273_4E30_B223_664D7EC9185F_.wvu.PrintArea" localSheetId="10" hidden="1">'Attach 6'!$A$1:$E$51</definedName>
    <definedName name="Z_302180FF_1273_4E30_B223_664D7EC9185F_.wvu.PrintArea" localSheetId="11" hidden="1">'Attach 7'!$A$1:$E$24</definedName>
    <definedName name="Z_302180FF_1273_4E30_B223_664D7EC9185F_.wvu.PrintArea" localSheetId="12" hidden="1">'Attach 8'!$A$1:$E$35</definedName>
    <definedName name="Z_302180FF_1273_4E30_B223_664D7EC9185F_.wvu.PrintArea" localSheetId="13" hidden="1">'Attach 9'!$A$1:$E$30</definedName>
    <definedName name="Z_302180FF_1273_4E30_B223_664D7EC9185F_.wvu.PrintArea" localSheetId="27" hidden="1">'Bid Form 1st Envelope'!$A$1:$J$140</definedName>
    <definedName name="Z_302180FF_1273_4E30_B223_664D7EC9185F_.wvu.PrintArea" localSheetId="2" hidden="1">'Name of Bidders'!$B$1:$D$29</definedName>
    <definedName name="Z_302180FF_1273_4E30_B223_664D7EC9185F_.wvu.PrintTitles" localSheetId="13" hidden="1">'Attach 9'!$18:$18</definedName>
    <definedName name="Z_302180FF_1273_4E30_B223_664D7EC9185F_.wvu.Rows" localSheetId="14" hidden="1">'Attach 10'!$16:$18</definedName>
    <definedName name="Z_302180FF_1273_4E30_B223_664D7EC9185F_.wvu.Rows" localSheetId="15" hidden="1">'Attach 11'!$22:$24,'Attach 11'!$33:$62</definedName>
    <definedName name="Z_302180FF_1273_4E30_B223_664D7EC9185F_.wvu.Rows" localSheetId="17" hidden="1">'Attach 12'!$15:$118,'Attach 12'!$131:$131,'Attach 12'!$134:$221</definedName>
    <definedName name="Z_302180FF_1273_4E30_B223_664D7EC9185F_.wvu.Rows" localSheetId="20" hidden="1">'Attach 14-IP'!$43:$45</definedName>
    <definedName name="Z_302180FF_1273_4E30_B223_664D7EC9185F_.wvu.Rows" localSheetId="22" hidden="1">'Attach 15'!$19:$19</definedName>
    <definedName name="Z_302180FF_1273_4E30_B223_664D7EC9185F_.wvu.Rows" localSheetId="23" hidden="1">'Attach 16'!$13:$13</definedName>
    <definedName name="Z_302180FF_1273_4E30_B223_664D7EC9185F_.wvu.Rows" localSheetId="25" hidden="1">'Attach 18'!$23:$23</definedName>
    <definedName name="Z_302180FF_1273_4E30_B223_664D7EC9185F_.wvu.Rows" localSheetId="26" hidden="1">'Attach 18I'!$16:$27</definedName>
    <definedName name="Z_302180FF_1273_4E30_B223_664D7EC9185F_.wvu.Rows" localSheetId="3" hidden="1">'Attach 3(JV)'!$22:$22</definedName>
    <definedName name="Z_302180FF_1273_4E30_B223_664D7EC9185F_.wvu.Rows" localSheetId="4" hidden="1">'Attach 3(QR)'!$23:$56</definedName>
    <definedName name="Z_302180FF_1273_4E30_B223_664D7EC9185F_.wvu.Rows" localSheetId="5" hidden="1">'Attach 4'!$26:$26</definedName>
    <definedName name="Z_302180FF_1273_4E30_B223_664D7EC9185F_.wvu.Rows" localSheetId="8" hidden="1">'Attach 5'!$23:$28</definedName>
    <definedName name="Z_302180FF_1273_4E30_B223_664D7EC9185F_.wvu.Rows" localSheetId="9" hidden="1">'Attach 5A'!$24:$29</definedName>
    <definedName name="Z_302180FF_1273_4E30_B223_664D7EC9185F_.wvu.Rows" localSheetId="10" hidden="1">'Attach 6'!$4:$4,'Attach 6'!$15:$15,'Attach 6'!$21:$21,'Attach 6'!$26:$26,'Attach 6'!$29:$29</definedName>
    <definedName name="Z_302180FF_1273_4E30_B223_664D7EC9185F_.wvu.Rows" localSheetId="12" hidden="1">'Attach 8'!$30:$35</definedName>
    <definedName name="Z_302180FF_1273_4E30_B223_664D7EC9185F_.wvu.Rows" localSheetId="27" hidden="1">'Bid Form 1st Envelope'!$44:$44,'Bid Form 1st Envelope'!$48:$50,'Bid Form 1st Envelope'!$98:$103,'Bid Form 1st Envelope'!$136:$138</definedName>
    <definedName name="Z_302180FF_1273_4E30_B223_664D7EC9185F_.wvu.Rows" localSheetId="2" hidden="1">'Name of Bidders'!$3:$3</definedName>
    <definedName name="Z_4A248946_722A_4651_AEA1_DE3476F52461_.wvu.Cols" localSheetId="16" hidden="1">'Attach 12 (A)'!$G:$H</definedName>
    <definedName name="Z_4A248946_722A_4651_AEA1_DE3476F52461_.wvu.Cols" localSheetId="3" hidden="1">'Attach 3(JV)'!$H:$H</definedName>
    <definedName name="Z_4A248946_722A_4651_AEA1_DE3476F52461_.wvu.Cols" localSheetId="5" hidden="1">'Attach 4'!$H:$H</definedName>
    <definedName name="Z_4A248946_722A_4651_AEA1_DE3476F52461_.wvu.Cols" localSheetId="8" hidden="1">'Attach 5'!$H:$H</definedName>
    <definedName name="Z_4A248946_722A_4651_AEA1_DE3476F52461_.wvu.Cols" localSheetId="9" hidden="1">'Attach 5A'!$H:$H</definedName>
    <definedName name="Z_4A248946_722A_4651_AEA1_DE3476F52461_.wvu.Cols" localSheetId="10" hidden="1">'Attach 6'!$H:$H</definedName>
    <definedName name="Z_4A248946_722A_4651_AEA1_DE3476F52461_.wvu.Cols" localSheetId="12" hidden="1">'Attach 8'!$I:$U</definedName>
    <definedName name="Z_4A248946_722A_4651_AEA1_DE3476F52461_.wvu.Cols" localSheetId="2" hidden="1">'Name of Bidders'!$A:$A,'Name of Bidders'!$H:$I</definedName>
    <definedName name="Z_4A248946_722A_4651_AEA1_DE3476F52461_.wvu.PrintArea" localSheetId="14" hidden="1">'Attach 10'!$A$1:$E$23</definedName>
    <definedName name="Z_4A248946_722A_4651_AEA1_DE3476F52461_.wvu.PrintArea" localSheetId="15" hidden="1">'Attach 11'!$A$1:$E$62</definedName>
    <definedName name="Z_4A248946_722A_4651_AEA1_DE3476F52461_.wvu.PrintArea" localSheetId="16" hidden="1">'Attach 12 (A)'!$A$1:$E$23</definedName>
    <definedName name="Z_4A248946_722A_4651_AEA1_DE3476F52461_.wvu.PrintArea" localSheetId="18" hidden="1">'Attach 13'!$A$1:$E$26</definedName>
    <definedName name="Z_4A248946_722A_4651_AEA1_DE3476F52461_.wvu.PrintArea" localSheetId="19" hidden="1">'Attach 14'!$A$1:$E$26</definedName>
    <definedName name="Z_4A248946_722A_4651_AEA1_DE3476F52461_.wvu.PrintArea" localSheetId="20" hidden="1">'Attach 14-IP'!$A$8:$I$225</definedName>
    <definedName name="Z_4A248946_722A_4651_AEA1_DE3476F52461_.wvu.PrintArea" localSheetId="21" hidden="1">'Attach 15A'!$A$1:$E$70</definedName>
    <definedName name="Z_4A248946_722A_4651_AEA1_DE3476F52461_.wvu.PrintArea" localSheetId="23" hidden="1">'Attach 16'!$A$1:$L$108</definedName>
    <definedName name="Z_4A248946_722A_4651_AEA1_DE3476F52461_.wvu.PrintArea" localSheetId="24" hidden="1">'Attach 17'!$A$1:$G$28</definedName>
    <definedName name="Z_4A248946_722A_4651_AEA1_DE3476F52461_.wvu.PrintArea" localSheetId="25" hidden="1">'Attach 18'!$A$1:$E$26</definedName>
    <definedName name="Z_4A248946_722A_4651_AEA1_DE3476F52461_.wvu.PrintArea" localSheetId="26" hidden="1">'Attach 18I'!$A$1:$L$35</definedName>
    <definedName name="Z_4A248946_722A_4651_AEA1_DE3476F52461_.wvu.PrintArea" localSheetId="3" hidden="1">'Attach 3(JV)'!$A$1:$E$30</definedName>
    <definedName name="Z_4A248946_722A_4651_AEA1_DE3476F52461_.wvu.PrintArea" localSheetId="4" hidden="1">'Attach 3(QR)'!$A$1:$E$20</definedName>
    <definedName name="Z_4A248946_722A_4651_AEA1_DE3476F52461_.wvu.PrintArea" localSheetId="5" hidden="1">'Attach 4'!$A$1:$G$25</definedName>
    <definedName name="Z_4A248946_722A_4651_AEA1_DE3476F52461_.wvu.PrintArea" localSheetId="6" hidden="1">'Attach 4 (A)'!$A$1:$E$31</definedName>
    <definedName name="Z_4A248946_722A_4651_AEA1_DE3476F52461_.wvu.PrintArea" localSheetId="7" hidden="1">'Attach 4 (B)'!$A$1:$E$26</definedName>
    <definedName name="Z_4A248946_722A_4651_AEA1_DE3476F52461_.wvu.PrintArea" localSheetId="8" hidden="1">'Attach 5'!$A$1:$E$72</definedName>
    <definedName name="Z_4A248946_722A_4651_AEA1_DE3476F52461_.wvu.PrintArea" localSheetId="9" hidden="1">'Attach 5A'!$A$1:$E$72</definedName>
    <definedName name="Z_4A248946_722A_4651_AEA1_DE3476F52461_.wvu.PrintArea" localSheetId="10" hidden="1">'Attach 6'!$A$1:$E$51</definedName>
    <definedName name="Z_4A248946_722A_4651_AEA1_DE3476F52461_.wvu.PrintArea" localSheetId="11" hidden="1">'Attach 7'!$A$1:$E$24</definedName>
    <definedName name="Z_4A248946_722A_4651_AEA1_DE3476F52461_.wvu.PrintArea" localSheetId="12" hidden="1">'Attach 8'!$A$1:$E$35</definedName>
    <definedName name="Z_4A248946_722A_4651_AEA1_DE3476F52461_.wvu.PrintArea" localSheetId="13" hidden="1">'Attach 9'!$A$1:$E$30</definedName>
    <definedName name="Z_4A248946_722A_4651_AEA1_DE3476F52461_.wvu.PrintArea" localSheetId="27" hidden="1">'Bid Form 1st Envelope'!$A$1:$F$132</definedName>
    <definedName name="Z_4A248946_722A_4651_AEA1_DE3476F52461_.wvu.PrintArea" localSheetId="2" hidden="1">'Name of Bidders'!$B$1:$D$29</definedName>
    <definedName name="Z_4A248946_722A_4651_AEA1_DE3476F52461_.wvu.PrintTitles" localSheetId="13" hidden="1">'Attach 9'!$18:$18</definedName>
    <definedName name="Z_4A248946_722A_4651_AEA1_DE3476F52461_.wvu.Rows" localSheetId="15" hidden="1">'Attach 11'!$33:$62</definedName>
    <definedName name="Z_4A248946_722A_4651_AEA1_DE3476F52461_.wvu.Rows" localSheetId="20" hidden="1">'Attach 14-IP'!$43:$45</definedName>
    <definedName name="Z_4A248946_722A_4651_AEA1_DE3476F52461_.wvu.Rows" localSheetId="4" hidden="1">'Attach 3(QR)'!$23:$56</definedName>
    <definedName name="Z_4A248946_722A_4651_AEA1_DE3476F52461_.wvu.Rows" localSheetId="5" hidden="1">'Attach 4'!$26:$26</definedName>
    <definedName name="Z_4A248946_722A_4651_AEA1_DE3476F52461_.wvu.Rows" localSheetId="8" hidden="1">'Attach 5'!$23:$28</definedName>
    <definedName name="Z_4A248946_722A_4651_AEA1_DE3476F52461_.wvu.Rows" localSheetId="9" hidden="1">'Attach 5A'!$24:$29</definedName>
    <definedName name="Z_4A248946_722A_4651_AEA1_DE3476F52461_.wvu.Rows" localSheetId="12" hidden="1">'Attach 8'!$30:$35</definedName>
    <definedName name="Z_57A1126F_C815_44AF_BD70_07C9EB2E1554_.wvu.Cols" localSheetId="16" hidden="1">'Attach 12 (A)'!$G:$H</definedName>
    <definedName name="Z_57A1126F_C815_44AF_BD70_07C9EB2E1554_.wvu.Cols" localSheetId="21" hidden="1">'Attach 15A'!$H:$H</definedName>
    <definedName name="Z_57A1126F_C815_44AF_BD70_07C9EB2E1554_.wvu.Cols" localSheetId="8" hidden="1">'Attach 5'!$H:$H</definedName>
    <definedName name="Z_57A1126F_C815_44AF_BD70_07C9EB2E1554_.wvu.Cols" localSheetId="9" hidden="1">'Attach 5A'!$H:$H</definedName>
    <definedName name="Z_57A1126F_C815_44AF_BD70_07C9EB2E1554_.wvu.Cols" localSheetId="10" hidden="1">'Attach 6'!$H:$H</definedName>
    <definedName name="Z_57A1126F_C815_44AF_BD70_07C9EB2E1554_.wvu.Cols" localSheetId="12" hidden="1">'Attach 8'!$I:$U</definedName>
    <definedName name="Z_57A1126F_C815_44AF_BD70_07C9EB2E1554_.wvu.PrintArea" localSheetId="14" hidden="1">'Attach 10'!$A$1:$E$28</definedName>
    <definedName name="Z_57A1126F_C815_44AF_BD70_07C9EB2E1554_.wvu.PrintArea" localSheetId="15" hidden="1">'Attach 11'!$A$1:$E$64</definedName>
    <definedName name="Z_57A1126F_C815_44AF_BD70_07C9EB2E1554_.wvu.PrintArea" localSheetId="16" hidden="1">'Attach 12 (A)'!$A$1:$E$23</definedName>
    <definedName name="Z_57A1126F_C815_44AF_BD70_07C9EB2E1554_.wvu.PrintArea" localSheetId="18" hidden="1">'Attach 13'!$A$1:$E$29</definedName>
    <definedName name="Z_57A1126F_C815_44AF_BD70_07C9EB2E1554_.wvu.PrintArea" localSheetId="19" hidden="1">'Attach 14'!$A$1:$E$29</definedName>
    <definedName name="Z_57A1126F_C815_44AF_BD70_07C9EB2E1554_.wvu.PrintArea" localSheetId="20" hidden="1">'Attach 14-IP'!$A$8:$I$225</definedName>
    <definedName name="Z_57A1126F_C815_44AF_BD70_07C9EB2E1554_.wvu.PrintArea" localSheetId="21" hidden="1">'Attach 15A'!$A$1:$E$70</definedName>
    <definedName name="Z_57A1126F_C815_44AF_BD70_07C9EB2E1554_.wvu.PrintArea" localSheetId="23" hidden="1">'Attach 16'!$A$1:$L$109</definedName>
    <definedName name="Z_57A1126F_C815_44AF_BD70_07C9EB2E1554_.wvu.PrintArea" localSheetId="25" hidden="1">'Attach 18'!$A$1:$E$29</definedName>
    <definedName name="Z_57A1126F_C815_44AF_BD70_07C9EB2E1554_.wvu.PrintArea" localSheetId="26" hidden="1">'Attach 18I'!$A$1:$L$35</definedName>
    <definedName name="Z_57A1126F_C815_44AF_BD70_07C9EB2E1554_.wvu.PrintArea" localSheetId="3" hidden="1">'Attach 3(JV)'!$A$1:$E$30</definedName>
    <definedName name="Z_57A1126F_C815_44AF_BD70_07C9EB2E1554_.wvu.PrintArea" localSheetId="5" hidden="1">'Attach 4'!$A$1:$E$25</definedName>
    <definedName name="Z_57A1126F_C815_44AF_BD70_07C9EB2E1554_.wvu.PrintArea" localSheetId="6" hidden="1">'Attach 4 (A)'!$A$1:$E$31</definedName>
    <definedName name="Z_57A1126F_C815_44AF_BD70_07C9EB2E1554_.wvu.PrintArea" localSheetId="7" hidden="1">'Attach 4 (B)'!$A$1:$E$26</definedName>
    <definedName name="Z_57A1126F_C815_44AF_BD70_07C9EB2E1554_.wvu.PrintArea" localSheetId="8" hidden="1">'Attach 5'!$A$1:$E$72</definedName>
    <definedName name="Z_57A1126F_C815_44AF_BD70_07C9EB2E1554_.wvu.PrintArea" localSheetId="9" hidden="1">'Attach 5A'!$A$1:$E$72</definedName>
    <definedName name="Z_57A1126F_C815_44AF_BD70_07C9EB2E1554_.wvu.PrintArea" localSheetId="10" hidden="1">'Attach 6'!$A$1:$E$51</definedName>
    <definedName name="Z_57A1126F_C815_44AF_BD70_07C9EB2E1554_.wvu.PrintArea" localSheetId="11" hidden="1">'Attach 7'!$A$1:$E$28</definedName>
    <definedName name="Z_57A1126F_C815_44AF_BD70_07C9EB2E1554_.wvu.PrintArea" localSheetId="12" hidden="1">'Attach 8'!$A$1:$E$35</definedName>
    <definedName name="Z_57A1126F_C815_44AF_BD70_07C9EB2E1554_.wvu.PrintArea" localSheetId="13" hidden="1">'Attach 9'!$A$1:$E$30</definedName>
    <definedName name="Z_57A1126F_C815_44AF_BD70_07C9EB2E1554_.wvu.PrintArea" localSheetId="27" hidden="1">'Bid Form 1st Envelope'!$A$1:$F$132</definedName>
    <definedName name="Z_57A1126F_C815_44AF_BD70_07C9EB2E1554_.wvu.PrintTitles" localSheetId="16" hidden="1">'Attach 12 (A)'!#REF!</definedName>
    <definedName name="Z_57A1126F_C815_44AF_BD70_07C9EB2E1554_.wvu.PrintTitles" localSheetId="13" hidden="1">'Attach 9'!$18:$18</definedName>
    <definedName name="Z_57A1126F_C815_44AF_BD70_07C9EB2E1554_.wvu.Rows" localSheetId="16" hidden="1">'Attach 12 (A)'!#REF!</definedName>
    <definedName name="Z_57A1126F_C815_44AF_BD70_07C9EB2E1554_.wvu.Rows" localSheetId="20" hidden="1">'Attach 14-IP'!$43:$45</definedName>
    <definedName name="Z_57A1126F_C815_44AF_BD70_07C9EB2E1554_.wvu.Rows" localSheetId="8" hidden="1">'Attach 5'!$23:$28</definedName>
    <definedName name="Z_57A1126F_C815_44AF_BD70_07C9EB2E1554_.wvu.Rows" localSheetId="9" hidden="1">'Attach 5A'!$24:$29</definedName>
    <definedName name="Z_57A1126F_C815_44AF_BD70_07C9EB2E1554_.wvu.Rows" localSheetId="12" hidden="1">'Attach 8'!$30:$35</definedName>
    <definedName name="Z_57E4EEDF_E340_4846_ADCE_0D9CA5E441D2_.wvu.Cols" localSheetId="2" hidden="1">'Name of Bidders'!$A:$A,'Name of Bidders'!$I:$I</definedName>
    <definedName name="Z_57E4EEDF_E340_4846_ADCE_0D9CA5E441D2_.wvu.PrintArea" localSheetId="2" hidden="1">'Name of Bidders'!$B$1:$D$29</definedName>
    <definedName name="Z_57EC2AB3_459C_475C_AFE6_EBB6882FA67E_.wvu.Cols" localSheetId="17" hidden="1">'Attach 12'!$G:$H</definedName>
    <definedName name="Z_57EC2AB3_459C_475C_AFE6_EBB6882FA67E_.wvu.Cols" localSheetId="22" hidden="1">'Attach 15'!$F:$F</definedName>
    <definedName name="Z_57EC2AB3_459C_475C_AFE6_EBB6882FA67E_.wvu.PrintArea" localSheetId="17" hidden="1">'Attach 12'!$A$1:$F$122</definedName>
    <definedName name="Z_57EC2AB3_459C_475C_AFE6_EBB6882FA67E_.wvu.PrintArea" localSheetId="22" hidden="1">'Attach 15'!$A$1:$E$86</definedName>
    <definedName name="Z_57EC2AB3_459C_475C_AFE6_EBB6882FA67E_.wvu.Rows" localSheetId="17" hidden="1">'Attach 12'!$4:$4,'Attach 12'!$131:$131,'Attach 12'!$134:$221</definedName>
    <definedName name="Z_6B2C1320_5106_401D_86E8_03FFC7419150_.wvu.Cols" localSheetId="17" hidden="1">'Attach 12'!$H:$H</definedName>
    <definedName name="Z_6B2C1320_5106_401D_86E8_03FFC7419150_.wvu.Cols" localSheetId="22" hidden="1">'Attach 15'!$F:$F</definedName>
    <definedName name="Z_6B2C1320_5106_401D_86E8_03FFC7419150_.wvu.PrintArea" localSheetId="17" hidden="1">'Attach 12'!$A$1:$E$122</definedName>
    <definedName name="Z_6B2C1320_5106_401D_86E8_03FFC7419150_.wvu.PrintArea" localSheetId="22" hidden="1">'Attach 15'!$A$1:$E$86</definedName>
    <definedName name="Z_6B2C1320_5106_401D_86E8_03FFC7419150_.wvu.Rows" localSheetId="17" hidden="1">'Attach 12'!#REF!,'Attach 12'!#REF!,'Attach 12'!$49:$118,'Attach 12'!$131:$131,'Attach 12'!$134:$221</definedName>
    <definedName name="Z_70A80C84_CC07_4E4D_A598_BF928357D74F_.wvu.Cols" localSheetId="16" hidden="1">'Attach 12 (A)'!$G:$H</definedName>
    <definedName name="Z_70A80C84_CC07_4E4D_A598_BF928357D74F_.wvu.Cols" localSheetId="3" hidden="1">'Attach 3(JV)'!$H:$H</definedName>
    <definedName name="Z_70A80C84_CC07_4E4D_A598_BF928357D74F_.wvu.Cols" localSheetId="5" hidden="1">'Attach 4'!$H:$H</definedName>
    <definedName name="Z_70A80C84_CC07_4E4D_A598_BF928357D74F_.wvu.Cols" localSheetId="8" hidden="1">'Attach 5'!$H:$H</definedName>
    <definedName name="Z_70A80C84_CC07_4E4D_A598_BF928357D74F_.wvu.Cols" localSheetId="9" hidden="1">'Attach 5A'!$H:$H</definedName>
    <definedName name="Z_70A80C84_CC07_4E4D_A598_BF928357D74F_.wvu.Cols" localSheetId="10" hidden="1">'Attach 6'!$H:$H</definedName>
    <definedName name="Z_70A80C84_CC07_4E4D_A598_BF928357D74F_.wvu.Cols" localSheetId="12" hidden="1">'Attach 8'!$I:$U</definedName>
    <definedName name="Z_70A80C84_CC07_4E4D_A598_BF928357D74F_.wvu.Cols" localSheetId="2" hidden="1">'Name of Bidders'!$A:$A,'Name of Bidders'!$H:$I</definedName>
    <definedName name="Z_70A80C84_CC07_4E4D_A598_BF928357D74F_.wvu.PrintArea" localSheetId="14" hidden="1">'Attach 10'!$A$1:$E$23</definedName>
    <definedName name="Z_70A80C84_CC07_4E4D_A598_BF928357D74F_.wvu.PrintArea" localSheetId="15" hidden="1">'Attach 11'!$A$1:$E$62</definedName>
    <definedName name="Z_70A80C84_CC07_4E4D_A598_BF928357D74F_.wvu.PrintArea" localSheetId="16" hidden="1">'Attach 12 (A)'!$A$1:$E$23</definedName>
    <definedName name="Z_70A80C84_CC07_4E4D_A598_BF928357D74F_.wvu.PrintArea" localSheetId="18" hidden="1">'Attach 13'!$A$1:$E$26</definedName>
    <definedName name="Z_70A80C84_CC07_4E4D_A598_BF928357D74F_.wvu.PrintArea" localSheetId="19" hidden="1">'Attach 14'!$A$1:$E$26</definedName>
    <definedName name="Z_70A80C84_CC07_4E4D_A598_BF928357D74F_.wvu.PrintArea" localSheetId="20" hidden="1">'Attach 14-IP'!$A$8:$I$225</definedName>
    <definedName name="Z_70A80C84_CC07_4E4D_A598_BF928357D74F_.wvu.PrintArea" localSheetId="21" hidden="1">'Attach 15A'!$A$1:$E$70</definedName>
    <definedName name="Z_70A80C84_CC07_4E4D_A598_BF928357D74F_.wvu.PrintArea" localSheetId="23" hidden="1">'Attach 16'!$A$1:$L$108</definedName>
    <definedName name="Z_70A80C84_CC07_4E4D_A598_BF928357D74F_.wvu.PrintArea" localSheetId="24" hidden="1">'Attach 17'!$A$1:$G$28</definedName>
    <definedName name="Z_70A80C84_CC07_4E4D_A598_BF928357D74F_.wvu.PrintArea" localSheetId="25" hidden="1">'Attach 18'!$A$1:$E$26</definedName>
    <definedName name="Z_70A80C84_CC07_4E4D_A598_BF928357D74F_.wvu.PrintArea" localSheetId="26" hidden="1">'Attach 18I'!$A$1:$L$35</definedName>
    <definedName name="Z_70A80C84_CC07_4E4D_A598_BF928357D74F_.wvu.PrintArea" localSheetId="3" hidden="1">'Attach 3(JV)'!$A$1:$E$30</definedName>
    <definedName name="Z_70A80C84_CC07_4E4D_A598_BF928357D74F_.wvu.PrintArea" localSheetId="4" hidden="1">'Attach 3(QR)'!$A$1:$E$20</definedName>
    <definedName name="Z_70A80C84_CC07_4E4D_A598_BF928357D74F_.wvu.PrintArea" localSheetId="5" hidden="1">'Attach 4'!$A$1:$G$25</definedName>
    <definedName name="Z_70A80C84_CC07_4E4D_A598_BF928357D74F_.wvu.PrintArea" localSheetId="6" hidden="1">'Attach 4 (A)'!$A$1:$E$31</definedName>
    <definedName name="Z_70A80C84_CC07_4E4D_A598_BF928357D74F_.wvu.PrintArea" localSheetId="7" hidden="1">'Attach 4 (B)'!$A$1:$E$26</definedName>
    <definedName name="Z_70A80C84_CC07_4E4D_A598_BF928357D74F_.wvu.PrintArea" localSheetId="8" hidden="1">'Attach 5'!$A$1:$E$72</definedName>
    <definedName name="Z_70A80C84_CC07_4E4D_A598_BF928357D74F_.wvu.PrintArea" localSheetId="9" hidden="1">'Attach 5A'!$A$1:$E$72</definedName>
    <definedName name="Z_70A80C84_CC07_4E4D_A598_BF928357D74F_.wvu.PrintArea" localSheetId="10" hidden="1">'Attach 6'!$A$1:$E$51</definedName>
    <definedName name="Z_70A80C84_CC07_4E4D_A598_BF928357D74F_.wvu.PrintArea" localSheetId="11" hidden="1">'Attach 7'!$A$1:$E$24</definedName>
    <definedName name="Z_70A80C84_CC07_4E4D_A598_BF928357D74F_.wvu.PrintArea" localSheetId="12" hidden="1">'Attach 8'!$A$1:$E$35</definedName>
    <definedName name="Z_70A80C84_CC07_4E4D_A598_BF928357D74F_.wvu.PrintArea" localSheetId="13" hidden="1">'Attach 9'!$A$1:$E$30</definedName>
    <definedName name="Z_70A80C84_CC07_4E4D_A598_BF928357D74F_.wvu.PrintArea" localSheetId="27" hidden="1">'Bid Form 1st Envelope'!$A$1:$F$132</definedName>
    <definedName name="Z_70A80C84_CC07_4E4D_A598_BF928357D74F_.wvu.PrintArea" localSheetId="2" hidden="1">'Name of Bidders'!$B$1:$D$29</definedName>
    <definedName name="Z_70A80C84_CC07_4E4D_A598_BF928357D74F_.wvu.PrintTitles" localSheetId="13" hidden="1">'Attach 9'!$18:$18</definedName>
    <definedName name="Z_70A80C84_CC07_4E4D_A598_BF928357D74F_.wvu.Rows" localSheetId="15" hidden="1">'Attach 11'!$33:$62</definedName>
    <definedName name="Z_70A80C84_CC07_4E4D_A598_BF928357D74F_.wvu.Rows" localSheetId="20" hidden="1">'Attach 14-IP'!$43:$45</definedName>
    <definedName name="Z_70A80C84_CC07_4E4D_A598_BF928357D74F_.wvu.Rows" localSheetId="4" hidden="1">'Attach 3(QR)'!$23:$56</definedName>
    <definedName name="Z_70A80C84_CC07_4E4D_A598_BF928357D74F_.wvu.Rows" localSheetId="5" hidden="1">'Attach 4'!$26:$26</definedName>
    <definedName name="Z_70A80C84_CC07_4E4D_A598_BF928357D74F_.wvu.Rows" localSheetId="8" hidden="1">'Attach 5'!$23:$28</definedName>
    <definedName name="Z_70A80C84_CC07_4E4D_A598_BF928357D74F_.wvu.Rows" localSheetId="9" hidden="1">'Attach 5A'!$24:$29</definedName>
    <definedName name="Z_70A80C84_CC07_4E4D_A598_BF928357D74F_.wvu.Rows" localSheetId="12" hidden="1">'Attach 8'!$30:$35</definedName>
    <definedName name="Z_7AB19D08_66F0_4286_83C5_279B475AE3A4_.wvu.Cols" localSheetId="16" hidden="1">'Attach 12 (A)'!$G:$H</definedName>
    <definedName name="Z_7AB19D08_66F0_4286_83C5_279B475AE3A4_.wvu.Cols" localSheetId="21" hidden="1">'Attach 15A'!$H:$H</definedName>
    <definedName name="Z_7AB19D08_66F0_4286_83C5_279B475AE3A4_.wvu.Cols" localSheetId="8" hidden="1">'Attach 5'!$H:$H</definedName>
    <definedName name="Z_7AB19D08_66F0_4286_83C5_279B475AE3A4_.wvu.Cols" localSheetId="9" hidden="1">'Attach 5A'!$H:$H</definedName>
    <definedName name="Z_7AB19D08_66F0_4286_83C5_279B475AE3A4_.wvu.Cols" localSheetId="10" hidden="1">'Attach 6'!$H:$H</definedName>
    <definedName name="Z_7AB19D08_66F0_4286_83C5_279B475AE3A4_.wvu.Cols" localSheetId="12" hidden="1">'Attach 8'!$I:$U</definedName>
    <definedName name="Z_7AB19D08_66F0_4286_83C5_279B475AE3A4_.wvu.PrintArea" localSheetId="14" hidden="1">'Attach 10'!$A$1:$E$28</definedName>
    <definedName name="Z_7AB19D08_66F0_4286_83C5_279B475AE3A4_.wvu.PrintArea" localSheetId="15" hidden="1">'Attach 11'!$A$1:$E$64</definedName>
    <definedName name="Z_7AB19D08_66F0_4286_83C5_279B475AE3A4_.wvu.PrintArea" localSheetId="16" hidden="1">'Attach 12 (A)'!$A$1:$E$23</definedName>
    <definedName name="Z_7AB19D08_66F0_4286_83C5_279B475AE3A4_.wvu.PrintArea" localSheetId="18" hidden="1">'Attach 13'!$A$1:$E$29</definedName>
    <definedName name="Z_7AB19D08_66F0_4286_83C5_279B475AE3A4_.wvu.PrintArea" localSheetId="19" hidden="1">'Attach 14'!$A$1:$E$29</definedName>
    <definedName name="Z_7AB19D08_66F0_4286_83C5_279B475AE3A4_.wvu.PrintArea" localSheetId="20" hidden="1">'Attach 14-IP'!$A$8:$I$225</definedName>
    <definedName name="Z_7AB19D08_66F0_4286_83C5_279B475AE3A4_.wvu.PrintArea" localSheetId="21" hidden="1">'Attach 15A'!$A$1:$E$70</definedName>
    <definedName name="Z_7AB19D08_66F0_4286_83C5_279B475AE3A4_.wvu.PrintArea" localSheetId="23" hidden="1">'Attach 16'!$A$1:$L$109</definedName>
    <definedName name="Z_7AB19D08_66F0_4286_83C5_279B475AE3A4_.wvu.PrintArea" localSheetId="25" hidden="1">'Attach 18'!$A$1:$E$29</definedName>
    <definedName name="Z_7AB19D08_66F0_4286_83C5_279B475AE3A4_.wvu.PrintArea" localSheetId="26" hidden="1">'Attach 18I'!$A$1:$L$35</definedName>
    <definedName name="Z_7AB19D08_66F0_4286_83C5_279B475AE3A4_.wvu.PrintArea" localSheetId="3" hidden="1">'Attach 3(JV)'!$A$1:$E$30</definedName>
    <definedName name="Z_7AB19D08_66F0_4286_83C5_279B475AE3A4_.wvu.PrintArea" localSheetId="5" hidden="1">'Attach 4'!$A$1:$E$25</definedName>
    <definedName name="Z_7AB19D08_66F0_4286_83C5_279B475AE3A4_.wvu.PrintArea" localSheetId="6" hidden="1">'Attach 4 (A)'!$A$1:$E$31</definedName>
    <definedName name="Z_7AB19D08_66F0_4286_83C5_279B475AE3A4_.wvu.PrintArea" localSheetId="7" hidden="1">'Attach 4 (B)'!$A$1:$E$26</definedName>
    <definedName name="Z_7AB19D08_66F0_4286_83C5_279B475AE3A4_.wvu.PrintArea" localSheetId="8" hidden="1">'Attach 5'!$A$1:$E$72</definedName>
    <definedName name="Z_7AB19D08_66F0_4286_83C5_279B475AE3A4_.wvu.PrintArea" localSheetId="9" hidden="1">'Attach 5A'!$A$1:$E$72</definedName>
    <definedName name="Z_7AB19D08_66F0_4286_83C5_279B475AE3A4_.wvu.PrintArea" localSheetId="10" hidden="1">'Attach 6'!$A$1:$E$51</definedName>
    <definedName name="Z_7AB19D08_66F0_4286_83C5_279B475AE3A4_.wvu.PrintArea" localSheetId="11" hidden="1">'Attach 7'!$A$1:$E$28</definedName>
    <definedName name="Z_7AB19D08_66F0_4286_83C5_279B475AE3A4_.wvu.PrintArea" localSheetId="12" hidden="1">'Attach 8'!$A$1:$E$35</definedName>
    <definedName name="Z_7AB19D08_66F0_4286_83C5_279B475AE3A4_.wvu.PrintArea" localSheetId="13" hidden="1">'Attach 9'!$A$1:$E$30</definedName>
    <definedName name="Z_7AB19D08_66F0_4286_83C5_279B475AE3A4_.wvu.PrintArea" localSheetId="27" hidden="1">'Bid Form 1st Envelope'!$A$1:$F$132</definedName>
    <definedName name="Z_7AB19D08_66F0_4286_83C5_279B475AE3A4_.wvu.PrintTitles" localSheetId="16" hidden="1">'Attach 12 (A)'!#REF!</definedName>
    <definedName name="Z_7AB19D08_66F0_4286_83C5_279B475AE3A4_.wvu.PrintTitles" localSheetId="13" hidden="1">'Attach 9'!$18:$18</definedName>
    <definedName name="Z_7AB19D08_66F0_4286_83C5_279B475AE3A4_.wvu.Rows" localSheetId="16" hidden="1">'Attach 12 (A)'!#REF!</definedName>
    <definedName name="Z_7AB19D08_66F0_4286_83C5_279B475AE3A4_.wvu.Rows" localSheetId="20" hidden="1">'Attach 14-IP'!$43:$45</definedName>
    <definedName name="Z_7AB19D08_66F0_4286_83C5_279B475AE3A4_.wvu.Rows" localSheetId="8" hidden="1">'Attach 5'!$23:$28</definedName>
    <definedName name="Z_7AB19D08_66F0_4286_83C5_279B475AE3A4_.wvu.Rows" localSheetId="9" hidden="1">'Attach 5A'!$24:$29</definedName>
    <definedName name="Z_7AB19D08_66F0_4286_83C5_279B475AE3A4_.wvu.Rows" localSheetId="12" hidden="1">'Attach 8'!$30:$35</definedName>
    <definedName name="Z_8A533148_D9C8_4792_A653_457C42E0B0D6_.wvu.Cols" localSheetId="2" hidden="1">'Name of Bidders'!$A:$A</definedName>
    <definedName name="Z_8A533148_D9C8_4792_A653_457C42E0B0D6_.wvu.PrintArea" localSheetId="4" hidden="1">'Attach 3(QR)'!$A$1:$E$22</definedName>
    <definedName name="Z_8A533148_D9C8_4792_A653_457C42E0B0D6_.wvu.PrintArea" localSheetId="2" hidden="1">'Name of Bidders'!$B$1:$E$27</definedName>
    <definedName name="Z_8E7B022F_1113_4BA2_B2BA_8EDBE02A2557_.wvu.PrintArea" localSheetId="14" hidden="1">'Attach 10'!$A$1:$E$28</definedName>
    <definedName name="Z_8E7B022F_1113_4BA2_B2BA_8EDBE02A2557_.wvu.PrintArea" localSheetId="15" hidden="1">'Attach 11'!$A$1:$E$64</definedName>
    <definedName name="Z_8E7B022F_1113_4BA2_B2BA_8EDBE02A2557_.wvu.PrintArea" localSheetId="17" hidden="1">'Attach 12'!$B$1:$F$122</definedName>
    <definedName name="Z_8E7B022F_1113_4BA2_B2BA_8EDBE02A2557_.wvu.PrintArea" localSheetId="16" hidden="1">'Attach 12 (A)'!$A$1:$E$23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15'!$A$1:$E$87</definedName>
    <definedName name="Z_8E7B022F_1113_4BA2_B2BA_8EDBE02A2557_.wvu.PrintArea" localSheetId="21" hidden="1">'Attach 15A'!$A$1:$E$70</definedName>
    <definedName name="Z_8E7B022F_1113_4BA2_B2BA_8EDBE02A2557_.wvu.PrintArea" localSheetId="23" hidden="1">'Attach 16'!$A$1:$L$109</definedName>
    <definedName name="Z_8E7B022F_1113_4BA2_B2BA_8EDBE02A2557_.wvu.PrintArea" localSheetId="25" hidden="1">'Attach 18'!$A$1:$E$29</definedName>
    <definedName name="Z_8E7B022F_1113_4BA2_B2BA_8EDBE02A2557_.wvu.PrintArea" localSheetId="26" hidden="1">'Attach 18I'!$A$1:$L$35</definedName>
    <definedName name="Z_8E7B022F_1113_4BA2_B2BA_8EDBE02A2557_.wvu.PrintArea" localSheetId="3" hidden="1">'Attach 3(JV)'!$A$1:$E$30</definedName>
    <definedName name="Z_8E7B022F_1113_4BA2_B2BA_8EDBE02A2557_.wvu.PrintArea" localSheetId="4" hidden="1">'Attach 3(QR)'!$A$1:$E$22</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5'!$A$1:$E$72</definedName>
    <definedName name="Z_8E7B022F_1113_4BA2_B2BA_8EDBE02A2557_.wvu.PrintArea" localSheetId="9" hidden="1">'Attach 5A'!$A$1:$E$72</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8'!$A$1:$E$35</definedName>
    <definedName name="Z_8E7B022F_1113_4BA2_B2BA_8EDBE02A2557_.wvu.PrintArea" localSheetId="13" hidden="1">'Attach 9'!$A$1:$E$38</definedName>
    <definedName name="Z_8E7B022F_1113_4BA2_B2BA_8EDBE02A2557_.wvu.PrintArea" localSheetId="27" hidden="1">'Bid Form 1st Envelope'!$A$1:$F$132</definedName>
    <definedName name="Z_8E7B022F_1113_4BA2_B2BA_8EDBE02A2557_.wvu.PrintTitles" localSheetId="17" hidden="1">'Attach 12'!#REF!</definedName>
    <definedName name="Z_8E7B022F_1113_4BA2_B2BA_8EDBE02A2557_.wvu.PrintTitles" localSheetId="16" hidden="1">'Attach 12 (A)'!#REF!</definedName>
    <definedName name="Z_8E7B022F_1113_4BA2_B2BA_8EDBE02A2557_.wvu.PrintTitles" localSheetId="12" hidden="1">'Attach 8'!#REF!</definedName>
    <definedName name="Z_8E7B022F_1113_4BA2_B2BA_8EDBE02A2557_.wvu.PrintTitles" localSheetId="13" hidden="1">'Attach 9'!$18:$18</definedName>
    <definedName name="Z_96F579F8_6FBC_4D6C_A8FF_6E5F0425C1EB_.wvu.Cols" localSheetId="17" hidden="1">'Attach 12'!$H:$H</definedName>
    <definedName name="Z_96F579F8_6FBC_4D6C_A8FF_6E5F0425C1EB_.wvu.Cols" localSheetId="16" hidden="1">'Attach 12 (A)'!$G:$H</definedName>
    <definedName name="Z_96F579F8_6FBC_4D6C_A8FF_6E5F0425C1EB_.wvu.Cols" localSheetId="22" hidden="1">'Attach 15'!$F:$F</definedName>
    <definedName name="Z_96F579F8_6FBC_4D6C_A8FF_6E5F0425C1EB_.wvu.Cols" localSheetId="3" hidden="1">'Attach 3(JV)'!$H:$H</definedName>
    <definedName name="Z_96F579F8_6FBC_4D6C_A8FF_6E5F0425C1EB_.wvu.Cols" localSheetId="5" hidden="1">'Attach 4'!$H:$H</definedName>
    <definedName name="Z_96F579F8_6FBC_4D6C_A8FF_6E5F0425C1EB_.wvu.Cols" localSheetId="8" hidden="1">'Attach 5'!$H:$H</definedName>
    <definedName name="Z_96F579F8_6FBC_4D6C_A8FF_6E5F0425C1EB_.wvu.Cols" localSheetId="9" hidden="1">'Attach 5A'!$H:$H</definedName>
    <definedName name="Z_96F579F8_6FBC_4D6C_A8FF_6E5F0425C1EB_.wvu.Cols" localSheetId="10" hidden="1">'Attach 6'!$H:$H</definedName>
    <definedName name="Z_96F579F8_6FBC_4D6C_A8FF_6E5F0425C1EB_.wvu.Cols" localSheetId="12" hidden="1">'Attach 8'!$I:$U</definedName>
    <definedName name="Z_96F579F8_6FBC_4D6C_A8FF_6E5F0425C1EB_.wvu.Cols" localSheetId="13" hidden="1">'Attach 9'!$J:$J</definedName>
    <definedName name="Z_96F579F8_6FBC_4D6C_A8FF_6E5F0425C1EB_.wvu.Cols" localSheetId="27" hidden="1">'Bid Form 1st Envelope'!$K:$P</definedName>
    <definedName name="Z_96F579F8_6FBC_4D6C_A8FF_6E5F0425C1EB_.wvu.Cols" localSheetId="2" hidden="1">'Name of Bidders'!$A:$A,'Name of Bidders'!$H:$I</definedName>
    <definedName name="Z_96F579F8_6FBC_4D6C_A8FF_6E5F0425C1EB_.wvu.PrintArea" localSheetId="14" hidden="1">'Attach 10'!$A$1:$E$23</definedName>
    <definedName name="Z_96F579F8_6FBC_4D6C_A8FF_6E5F0425C1EB_.wvu.PrintArea" localSheetId="15" hidden="1">'Attach 11'!$A$1:$E$62</definedName>
    <definedName name="Z_96F579F8_6FBC_4D6C_A8FF_6E5F0425C1EB_.wvu.PrintArea" localSheetId="17" hidden="1">'Attach 12'!$A$1:$E$122</definedName>
    <definedName name="Z_96F579F8_6FBC_4D6C_A8FF_6E5F0425C1EB_.wvu.PrintArea" localSheetId="16" hidden="1">'Attach 12 (A)'!$A$1:$E$23</definedName>
    <definedName name="Z_96F579F8_6FBC_4D6C_A8FF_6E5F0425C1EB_.wvu.PrintArea" localSheetId="18" hidden="1">'Attach 13'!$A$1:$E$26</definedName>
    <definedName name="Z_96F579F8_6FBC_4D6C_A8FF_6E5F0425C1EB_.wvu.PrintArea" localSheetId="19" hidden="1">'Attach 14'!$A$1:$E$26</definedName>
    <definedName name="Z_96F579F8_6FBC_4D6C_A8FF_6E5F0425C1EB_.wvu.PrintArea" localSheetId="20" hidden="1">'Attach 14-IP'!$A$8:$I$225</definedName>
    <definedName name="Z_96F579F8_6FBC_4D6C_A8FF_6E5F0425C1EB_.wvu.PrintArea" localSheetId="22" hidden="1">'Attach 15'!$A$1:$E$86</definedName>
    <definedName name="Z_96F579F8_6FBC_4D6C_A8FF_6E5F0425C1EB_.wvu.PrintArea" localSheetId="21" hidden="1">'Attach 15A'!$A$1:$E$70</definedName>
    <definedName name="Z_96F579F8_6FBC_4D6C_A8FF_6E5F0425C1EB_.wvu.PrintArea" localSheetId="23" hidden="1">'Attach 16'!$A$1:$L$108</definedName>
    <definedName name="Z_96F579F8_6FBC_4D6C_A8FF_6E5F0425C1EB_.wvu.PrintArea" localSheetId="24" hidden="1">'Attach 17'!$A$1:$G$28</definedName>
    <definedName name="Z_96F579F8_6FBC_4D6C_A8FF_6E5F0425C1EB_.wvu.PrintArea" localSheetId="25" hidden="1">'Attach 18'!$A$1:$E$25</definedName>
    <definedName name="Z_96F579F8_6FBC_4D6C_A8FF_6E5F0425C1EB_.wvu.PrintArea" localSheetId="26" hidden="1">'Attach 18I'!$A$1:$L$35</definedName>
    <definedName name="Z_96F579F8_6FBC_4D6C_A8FF_6E5F0425C1EB_.wvu.PrintArea" localSheetId="3" hidden="1">'Attach 3(JV)'!$A$1:$E$30</definedName>
    <definedName name="Z_96F579F8_6FBC_4D6C_A8FF_6E5F0425C1EB_.wvu.PrintArea" localSheetId="4" hidden="1">'Attach 3(QR)'!$A$1:$E$20</definedName>
    <definedName name="Z_96F579F8_6FBC_4D6C_A8FF_6E5F0425C1EB_.wvu.PrintArea" localSheetId="5" hidden="1">'Attach 4'!$A$1:$G$25</definedName>
    <definedName name="Z_96F579F8_6FBC_4D6C_A8FF_6E5F0425C1EB_.wvu.PrintArea" localSheetId="6" hidden="1">'Attach 4 (A)'!$A$1:$E$31</definedName>
    <definedName name="Z_96F579F8_6FBC_4D6C_A8FF_6E5F0425C1EB_.wvu.PrintArea" localSheetId="7" hidden="1">'Attach 4 (B)'!$A$1:$E$26</definedName>
    <definedName name="Z_96F579F8_6FBC_4D6C_A8FF_6E5F0425C1EB_.wvu.PrintArea" localSheetId="8" hidden="1">'Attach 5'!$A$1:$E$72</definedName>
    <definedName name="Z_96F579F8_6FBC_4D6C_A8FF_6E5F0425C1EB_.wvu.PrintArea" localSheetId="9" hidden="1">'Attach 5A'!$A$1:$E$72</definedName>
    <definedName name="Z_96F579F8_6FBC_4D6C_A8FF_6E5F0425C1EB_.wvu.PrintArea" localSheetId="10" hidden="1">'Attach 6'!$A$1:$E$51</definedName>
    <definedName name="Z_96F579F8_6FBC_4D6C_A8FF_6E5F0425C1EB_.wvu.PrintArea" localSheetId="11" hidden="1">'Attach 7'!$A$1:$E$24</definedName>
    <definedName name="Z_96F579F8_6FBC_4D6C_A8FF_6E5F0425C1EB_.wvu.PrintArea" localSheetId="12" hidden="1">'Attach 8'!$A$1:$E$35</definedName>
    <definedName name="Z_96F579F8_6FBC_4D6C_A8FF_6E5F0425C1EB_.wvu.PrintArea" localSheetId="13" hidden="1">'Attach 9'!$A$1:$E$30</definedName>
    <definedName name="Z_96F579F8_6FBC_4D6C_A8FF_6E5F0425C1EB_.wvu.PrintArea" localSheetId="27" hidden="1">'Bid Form 1st Envelope'!$A$1:$J$140</definedName>
    <definedName name="Z_96F579F8_6FBC_4D6C_A8FF_6E5F0425C1EB_.wvu.PrintArea" localSheetId="2" hidden="1">'Name of Bidders'!$B$1:$D$29</definedName>
    <definedName name="Z_96F579F8_6FBC_4D6C_A8FF_6E5F0425C1EB_.wvu.PrintTitles" localSheetId="13" hidden="1">'Attach 9'!$18:$18</definedName>
    <definedName name="Z_96F579F8_6FBC_4D6C_A8FF_6E5F0425C1EB_.wvu.Rows" localSheetId="14" hidden="1">'Attach 10'!$16:$18</definedName>
    <definedName name="Z_96F579F8_6FBC_4D6C_A8FF_6E5F0425C1EB_.wvu.Rows" localSheetId="15" hidden="1">'Attach 11'!$22:$24,'Attach 11'!$33:$62</definedName>
    <definedName name="Z_96F579F8_6FBC_4D6C_A8FF_6E5F0425C1EB_.wvu.Rows" localSheetId="17" hidden="1">'Attach 12'!$15:$118,'Attach 12'!$131:$131,'Attach 12'!$134:$221</definedName>
    <definedName name="Z_96F579F8_6FBC_4D6C_A8FF_6E5F0425C1EB_.wvu.Rows" localSheetId="20" hidden="1">'Attach 14-IP'!$43:$45</definedName>
    <definedName name="Z_96F579F8_6FBC_4D6C_A8FF_6E5F0425C1EB_.wvu.Rows" localSheetId="22" hidden="1">'Attach 15'!$19:$19</definedName>
    <definedName name="Z_96F579F8_6FBC_4D6C_A8FF_6E5F0425C1EB_.wvu.Rows" localSheetId="23" hidden="1">'Attach 16'!$13:$13</definedName>
    <definedName name="Z_96F579F8_6FBC_4D6C_A8FF_6E5F0425C1EB_.wvu.Rows" localSheetId="25" hidden="1">'Attach 18'!$23:$23</definedName>
    <definedName name="Z_96F579F8_6FBC_4D6C_A8FF_6E5F0425C1EB_.wvu.Rows" localSheetId="26" hidden="1">'Attach 18I'!$16:$27</definedName>
    <definedName name="Z_96F579F8_6FBC_4D6C_A8FF_6E5F0425C1EB_.wvu.Rows" localSheetId="3" hidden="1">'Attach 3(JV)'!$22:$22</definedName>
    <definedName name="Z_96F579F8_6FBC_4D6C_A8FF_6E5F0425C1EB_.wvu.Rows" localSheetId="4" hidden="1">'Attach 3(QR)'!$23:$56</definedName>
    <definedName name="Z_96F579F8_6FBC_4D6C_A8FF_6E5F0425C1EB_.wvu.Rows" localSheetId="5" hidden="1">'Attach 4'!$26:$26</definedName>
    <definedName name="Z_96F579F8_6FBC_4D6C_A8FF_6E5F0425C1EB_.wvu.Rows" localSheetId="8" hidden="1">'Attach 5'!$23:$28</definedName>
    <definedName name="Z_96F579F8_6FBC_4D6C_A8FF_6E5F0425C1EB_.wvu.Rows" localSheetId="9" hidden="1">'Attach 5A'!$24:$29</definedName>
    <definedName name="Z_96F579F8_6FBC_4D6C_A8FF_6E5F0425C1EB_.wvu.Rows" localSheetId="10" hidden="1">'Attach 6'!$4:$4,'Attach 6'!$15:$15,'Attach 6'!$21:$21,'Attach 6'!$26:$26,'Attach 6'!$29:$29</definedName>
    <definedName name="Z_96F579F8_6FBC_4D6C_A8FF_6E5F0425C1EB_.wvu.Rows" localSheetId="12" hidden="1">'Attach 8'!$30:$35</definedName>
    <definedName name="Z_96F579F8_6FBC_4D6C_A8FF_6E5F0425C1EB_.wvu.Rows" localSheetId="27" hidden="1">'Bid Form 1st Envelope'!$44:$44,'Bid Form 1st Envelope'!$48:$50,'Bid Form 1st Envelope'!$98:$103,'Bid Form 1st Envelope'!$136:$138</definedName>
    <definedName name="Z_96F579F8_6FBC_4D6C_A8FF_6E5F0425C1EB_.wvu.Rows" localSheetId="2" hidden="1">'Name of Bidders'!$3:$3</definedName>
    <definedName name="Z_A3F641DF_CF1D_48E3_AFDC_E52726A449CB_.wvu.PrintArea" localSheetId="14" hidden="1">'Attach 10'!$A$1:$E$29</definedName>
    <definedName name="Z_A3F641DF_CF1D_48E3_AFDC_E52726A449CB_.wvu.PrintArea" localSheetId="15" hidden="1">'Attach 11'!$A$1:$E$64</definedName>
    <definedName name="Z_A3F641DF_CF1D_48E3_AFDC_E52726A449CB_.wvu.PrintArea" localSheetId="17" hidden="1">'Attach 12'!$B$1:$F$122</definedName>
    <definedName name="Z_A3F641DF_CF1D_48E3_AFDC_E52726A449CB_.wvu.PrintArea" localSheetId="16" hidden="1">'Attach 12 (A)'!$A$1:$E$23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15'!$A$1:$E$88</definedName>
    <definedName name="Z_A3F641DF_CF1D_48E3_AFDC_E52726A449CB_.wvu.PrintArea" localSheetId="21" hidden="1">'Attach 15A'!$A$1:$E$71</definedName>
    <definedName name="Z_A3F641DF_CF1D_48E3_AFDC_E52726A449CB_.wvu.PrintArea" localSheetId="23" hidden="1">'Attach 16'!$A$1:$L$109</definedName>
    <definedName name="Z_A3F641DF_CF1D_48E3_AFDC_E52726A449CB_.wvu.PrintArea" localSheetId="25" hidden="1">'Attach 18'!$A$1:$E$29</definedName>
    <definedName name="Z_A3F641DF_CF1D_48E3_AFDC_E52726A449CB_.wvu.PrintArea" localSheetId="26" hidden="1">'Attach 18I'!$A$1:$L$35</definedName>
    <definedName name="Z_A3F641DF_CF1D_48E3_AFDC_E52726A449CB_.wvu.PrintArea" localSheetId="3" hidden="1">'Attach 3(JV)'!$A$1:$E$30</definedName>
    <definedName name="Z_A3F641DF_CF1D_48E3_AFDC_E52726A449CB_.wvu.PrintArea" localSheetId="4" hidden="1">'Attach 3(QR)'!$A$1:$E$22</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5'!$A$1:$E$33</definedName>
    <definedName name="Z_A3F641DF_CF1D_48E3_AFDC_E52726A449CB_.wvu.PrintArea" localSheetId="9" hidden="1">'Attach 5A'!$A$1:$E$33</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8'!$A$1:$E$35</definedName>
    <definedName name="Z_A3F641DF_CF1D_48E3_AFDC_E52726A449CB_.wvu.PrintArea" localSheetId="13" hidden="1">'Attach 9'!$A$1:$E$38</definedName>
    <definedName name="Z_A3F641DF_CF1D_48E3_AFDC_E52726A449CB_.wvu.PrintArea" localSheetId="27" hidden="1">'Bid Form 1st Envelope'!$A$1:$F$132</definedName>
    <definedName name="Z_A3F641DF_CF1D_48E3_AFDC_E52726A449CB_.wvu.PrintTitles" localSheetId="17" hidden="1">'Attach 12'!#REF!</definedName>
    <definedName name="Z_A3F641DF_CF1D_48E3_AFDC_E52726A449CB_.wvu.PrintTitles" localSheetId="16" hidden="1">'Attach 12 (A)'!#REF!</definedName>
    <definedName name="Z_A3F641DF_CF1D_48E3_AFDC_E52726A449CB_.wvu.PrintTitles" localSheetId="12" hidden="1">'Attach 8'!#REF!</definedName>
    <definedName name="Z_A3F641DF_CF1D_48E3_AFDC_E52726A449CB_.wvu.PrintTitles" localSheetId="13" hidden="1">'Attach 9'!$18:$18</definedName>
    <definedName name="Z_B4EB0A64_5B9B_4AEA_9CE7_DAE01E073B72_.wvu.Cols" localSheetId="17" hidden="1">'Attach 12'!$H:$H</definedName>
    <definedName name="Z_B4EB0A64_5B9B_4AEA_9CE7_DAE01E073B72_.wvu.Cols" localSheetId="16" hidden="1">'Attach 12 (A)'!$G:$H</definedName>
    <definedName name="Z_B4EB0A64_5B9B_4AEA_9CE7_DAE01E073B72_.wvu.Cols" localSheetId="22" hidden="1">'Attach 15'!$F:$F</definedName>
    <definedName name="Z_B4EB0A64_5B9B_4AEA_9CE7_DAE01E073B72_.wvu.Cols" localSheetId="3" hidden="1">'Attach 3(JV)'!$H:$H</definedName>
    <definedName name="Z_B4EB0A64_5B9B_4AEA_9CE7_DAE01E073B72_.wvu.Cols" localSheetId="5" hidden="1">'Attach 4'!$H:$H</definedName>
    <definedName name="Z_B4EB0A64_5B9B_4AEA_9CE7_DAE01E073B72_.wvu.Cols" localSheetId="8" hidden="1">'Attach 5'!$H:$H</definedName>
    <definedName name="Z_B4EB0A64_5B9B_4AEA_9CE7_DAE01E073B72_.wvu.Cols" localSheetId="9" hidden="1">'Attach 5A'!$H:$H</definedName>
    <definedName name="Z_B4EB0A64_5B9B_4AEA_9CE7_DAE01E073B72_.wvu.Cols" localSheetId="10" hidden="1">'Attach 6'!$H:$H</definedName>
    <definedName name="Z_B4EB0A64_5B9B_4AEA_9CE7_DAE01E073B72_.wvu.Cols" localSheetId="12" hidden="1">'Attach 8'!$I:$U</definedName>
    <definedName name="Z_B4EB0A64_5B9B_4AEA_9CE7_DAE01E073B72_.wvu.Cols" localSheetId="13" hidden="1">'Attach 9'!$J:$J</definedName>
    <definedName name="Z_B4EB0A64_5B9B_4AEA_9CE7_DAE01E073B72_.wvu.Cols" localSheetId="27" hidden="1">'Bid Form 1st Envelope'!$K:$AM</definedName>
    <definedName name="Z_B4EB0A64_5B9B_4AEA_9CE7_DAE01E073B72_.wvu.Cols" localSheetId="2" hidden="1">'Name of Bidders'!$A:$A,'Name of Bidders'!$I:$I</definedName>
    <definedName name="Z_B4EB0A64_5B9B_4AEA_9CE7_DAE01E073B72_.wvu.PrintArea" localSheetId="14" hidden="1">'Attach 10'!$A$1:$E$23</definedName>
    <definedName name="Z_B4EB0A64_5B9B_4AEA_9CE7_DAE01E073B72_.wvu.PrintArea" localSheetId="15" hidden="1">'Attach 11'!$A$1:$E$62</definedName>
    <definedName name="Z_B4EB0A64_5B9B_4AEA_9CE7_DAE01E073B72_.wvu.PrintArea" localSheetId="17" hidden="1">'Attach 12'!$A$1:$E$122</definedName>
    <definedName name="Z_B4EB0A64_5B9B_4AEA_9CE7_DAE01E073B72_.wvu.PrintArea" localSheetId="16" hidden="1">'Attach 12 (A)'!$A$1:$E$23</definedName>
    <definedName name="Z_B4EB0A64_5B9B_4AEA_9CE7_DAE01E073B72_.wvu.PrintArea" localSheetId="18" hidden="1">'Attach 13'!$A$1:$E$26</definedName>
    <definedName name="Z_B4EB0A64_5B9B_4AEA_9CE7_DAE01E073B72_.wvu.PrintArea" localSheetId="19" hidden="1">'Attach 14'!$A$1:$E$26</definedName>
    <definedName name="Z_B4EB0A64_5B9B_4AEA_9CE7_DAE01E073B72_.wvu.PrintArea" localSheetId="20" hidden="1">'Attach 14-IP'!$A$8:$I$225</definedName>
    <definedName name="Z_B4EB0A64_5B9B_4AEA_9CE7_DAE01E073B72_.wvu.PrintArea" localSheetId="22" hidden="1">'Attach 15'!$A$1:$E$86</definedName>
    <definedName name="Z_B4EB0A64_5B9B_4AEA_9CE7_DAE01E073B72_.wvu.PrintArea" localSheetId="21" hidden="1">'Attach 15A'!$A$1:$E$70</definedName>
    <definedName name="Z_B4EB0A64_5B9B_4AEA_9CE7_DAE01E073B72_.wvu.PrintArea" localSheetId="23" hidden="1">'Attach 16'!$A$1:$L$108</definedName>
    <definedName name="Z_B4EB0A64_5B9B_4AEA_9CE7_DAE01E073B72_.wvu.PrintArea" localSheetId="24" hidden="1">'Attach 17'!$A$1:$G$28</definedName>
    <definedName name="Z_B4EB0A64_5B9B_4AEA_9CE7_DAE01E073B72_.wvu.PrintArea" localSheetId="25" hidden="1">'Attach 18'!$A$1:$E$25</definedName>
    <definedName name="Z_B4EB0A64_5B9B_4AEA_9CE7_DAE01E073B72_.wvu.PrintArea" localSheetId="26" hidden="1">'Attach 18I'!$A$1:$L$35</definedName>
    <definedName name="Z_B4EB0A64_5B9B_4AEA_9CE7_DAE01E073B72_.wvu.PrintArea" localSheetId="3" hidden="1">'Attach 3(JV)'!$A$1:$E$30</definedName>
    <definedName name="Z_B4EB0A64_5B9B_4AEA_9CE7_DAE01E073B72_.wvu.PrintArea" localSheetId="4" hidden="1">'Attach 3(QR)'!$A$1:$E$20</definedName>
    <definedName name="Z_B4EB0A64_5B9B_4AEA_9CE7_DAE01E073B72_.wvu.PrintArea" localSheetId="5" hidden="1">'Attach 4'!$A$1:$G$25</definedName>
    <definedName name="Z_B4EB0A64_5B9B_4AEA_9CE7_DAE01E073B72_.wvu.PrintArea" localSheetId="6" hidden="1">'Attach 4 (A)'!$A$1:$E$31</definedName>
    <definedName name="Z_B4EB0A64_5B9B_4AEA_9CE7_DAE01E073B72_.wvu.PrintArea" localSheetId="7" hidden="1">'Attach 4 (B)'!$A$1:$E$26</definedName>
    <definedName name="Z_B4EB0A64_5B9B_4AEA_9CE7_DAE01E073B72_.wvu.PrintArea" localSheetId="8" hidden="1">'Attach 5'!$A$1:$E$72</definedName>
    <definedName name="Z_B4EB0A64_5B9B_4AEA_9CE7_DAE01E073B72_.wvu.PrintArea" localSheetId="9" hidden="1">'Attach 5A'!$A$1:$E$72</definedName>
    <definedName name="Z_B4EB0A64_5B9B_4AEA_9CE7_DAE01E073B72_.wvu.PrintArea" localSheetId="10" hidden="1">'Attach 6'!$A$1:$E$51</definedName>
    <definedName name="Z_B4EB0A64_5B9B_4AEA_9CE7_DAE01E073B72_.wvu.PrintArea" localSheetId="11" hidden="1">'Attach 7'!$A$1:$E$24</definedName>
    <definedName name="Z_B4EB0A64_5B9B_4AEA_9CE7_DAE01E073B72_.wvu.PrintArea" localSheetId="12" hidden="1">'Attach 8'!$A$1:$E$35</definedName>
    <definedName name="Z_B4EB0A64_5B9B_4AEA_9CE7_DAE01E073B72_.wvu.PrintArea" localSheetId="13" hidden="1">'Attach 9'!$A$1:$E$30</definedName>
    <definedName name="Z_B4EB0A64_5B9B_4AEA_9CE7_DAE01E073B72_.wvu.PrintArea" localSheetId="27" hidden="1">'Bid Form 1st Envelope'!$A$1:$J$140</definedName>
    <definedName name="Z_B4EB0A64_5B9B_4AEA_9CE7_DAE01E073B72_.wvu.PrintArea" localSheetId="1" hidden="1">Cover!$A$1:$F$17</definedName>
    <definedName name="Z_B4EB0A64_5B9B_4AEA_9CE7_DAE01E073B72_.wvu.PrintArea" localSheetId="2" hidden="1">'Name of Bidders'!$B$1:$D$29</definedName>
    <definedName name="Z_B4EB0A64_5B9B_4AEA_9CE7_DAE01E073B72_.wvu.PrintTitles" localSheetId="13" hidden="1">'Attach 9'!$18:$18</definedName>
    <definedName name="Z_B4EB0A64_5B9B_4AEA_9CE7_DAE01E073B72_.wvu.Rows" localSheetId="14" hidden="1">'Attach 10'!$16:$18</definedName>
    <definedName name="Z_B4EB0A64_5B9B_4AEA_9CE7_DAE01E073B72_.wvu.Rows" localSheetId="15" hidden="1">'Attach 11'!$22:$24,'Attach 11'!$33:$62</definedName>
    <definedName name="Z_B4EB0A64_5B9B_4AEA_9CE7_DAE01E073B72_.wvu.Rows" localSheetId="17" hidden="1">'Attach 12'!$15:$118,'Attach 12'!$131:$131,'Attach 12'!$134:$221</definedName>
    <definedName name="Z_B4EB0A64_5B9B_4AEA_9CE7_DAE01E073B72_.wvu.Rows" localSheetId="20" hidden="1">'Attach 14-IP'!$43:$45</definedName>
    <definedName name="Z_B4EB0A64_5B9B_4AEA_9CE7_DAE01E073B72_.wvu.Rows" localSheetId="22" hidden="1">'Attach 15'!$19:$23</definedName>
    <definedName name="Z_B4EB0A64_5B9B_4AEA_9CE7_DAE01E073B72_.wvu.Rows" localSheetId="23" hidden="1">'Attach 16'!$13:$13</definedName>
    <definedName name="Z_B4EB0A64_5B9B_4AEA_9CE7_DAE01E073B72_.wvu.Rows" localSheetId="25" hidden="1">'Attach 18'!$23:$23</definedName>
    <definedName name="Z_B4EB0A64_5B9B_4AEA_9CE7_DAE01E073B72_.wvu.Rows" localSheetId="26" hidden="1">'Attach 18I'!$16:$27</definedName>
    <definedName name="Z_B4EB0A64_5B9B_4AEA_9CE7_DAE01E073B72_.wvu.Rows" localSheetId="3" hidden="1">'Attach 3(JV)'!$22:$22</definedName>
    <definedName name="Z_B4EB0A64_5B9B_4AEA_9CE7_DAE01E073B72_.wvu.Rows" localSheetId="4" hidden="1">'Attach 3(QR)'!$23:$56</definedName>
    <definedName name="Z_B4EB0A64_5B9B_4AEA_9CE7_DAE01E073B72_.wvu.Rows" localSheetId="5" hidden="1">'Attach 4'!$26:$26</definedName>
    <definedName name="Z_B4EB0A64_5B9B_4AEA_9CE7_DAE01E073B72_.wvu.Rows" localSheetId="8" hidden="1">'Attach 5'!$23:$28</definedName>
    <definedName name="Z_B4EB0A64_5B9B_4AEA_9CE7_DAE01E073B72_.wvu.Rows" localSheetId="9" hidden="1">'Attach 5A'!$24:$29</definedName>
    <definedName name="Z_B4EB0A64_5B9B_4AEA_9CE7_DAE01E073B72_.wvu.Rows" localSheetId="10" hidden="1">'Attach 6'!$4:$4,'Attach 6'!$15:$15,'Attach 6'!$21:$21,'Attach 6'!$26:$26,'Attach 6'!$29:$29</definedName>
    <definedName name="Z_B4EB0A64_5B9B_4AEA_9CE7_DAE01E073B72_.wvu.Rows" localSheetId="12" hidden="1">'Attach 8'!$30:$35</definedName>
    <definedName name="Z_B4EB0A64_5B9B_4AEA_9CE7_DAE01E073B72_.wvu.Rows" localSheetId="27" hidden="1">'Bid Form 1st Envelope'!$22:$22,'Bid Form 1st Envelope'!$44:$44,'Bid Form 1st Envelope'!$48:$50,'Bid Form 1st Envelope'!$52:$52,'Bid Form 1st Envelope'!$98:$103,'Bid Form 1st Envelope'!$136:$138</definedName>
    <definedName name="Z_B4EB0A64_5B9B_4AEA_9CE7_DAE01E073B72_.wvu.Rows" localSheetId="2" hidden="1">'Name of Bidders'!$3:$3</definedName>
    <definedName name="Z_BAD55399_D87A_4ECF_9E7F_7FDC8D233D80_.wvu.Cols" localSheetId="2" hidden="1">'Name of Bidders'!$A:$A</definedName>
    <definedName name="Z_BAD55399_D87A_4ECF_9E7F_7FDC8D233D80_.wvu.PrintArea" localSheetId="4" hidden="1">'Attach 3(QR)'!$A$1:$E$22</definedName>
    <definedName name="Z_BAD55399_D87A_4ECF_9E7F_7FDC8D233D80_.wvu.PrintArea" localSheetId="2" hidden="1">'Name of Bidders'!$B$1:$E$27</definedName>
    <definedName name="Z_BF8F2B92_C48E_4FD4_B912_C25042B180F9_.wvu.Cols" localSheetId="16" hidden="1">'Attach 12 (A)'!$G:$H</definedName>
    <definedName name="Z_BF8F2B92_C48E_4FD4_B912_C25042B180F9_.wvu.Cols" localSheetId="3" hidden="1">'Attach 3(JV)'!$H:$H</definedName>
    <definedName name="Z_BF8F2B92_C48E_4FD4_B912_C25042B180F9_.wvu.Cols" localSheetId="5" hidden="1">'Attach 4'!$H:$H</definedName>
    <definedName name="Z_BF8F2B92_C48E_4FD4_B912_C25042B180F9_.wvu.Cols" localSheetId="8" hidden="1">'Attach 5'!$H:$H</definedName>
    <definedName name="Z_BF8F2B92_C48E_4FD4_B912_C25042B180F9_.wvu.Cols" localSheetId="9" hidden="1">'Attach 5A'!$H:$H</definedName>
    <definedName name="Z_BF8F2B92_C48E_4FD4_B912_C25042B180F9_.wvu.Cols" localSheetId="10" hidden="1">'Attach 6'!$H:$H</definedName>
    <definedName name="Z_BF8F2B92_C48E_4FD4_B912_C25042B180F9_.wvu.Cols" localSheetId="12" hidden="1">'Attach 8'!$I:$U</definedName>
    <definedName name="Z_BF8F2B92_C48E_4FD4_B912_C25042B180F9_.wvu.Cols" localSheetId="2" hidden="1">'Name of Bidders'!$A:$A,'Name of Bidders'!$H:$I</definedName>
    <definedName name="Z_BF8F2B92_C48E_4FD4_B912_C25042B180F9_.wvu.PrintArea" localSheetId="14" hidden="1">'Attach 10'!$A$1:$E$23</definedName>
    <definedName name="Z_BF8F2B92_C48E_4FD4_B912_C25042B180F9_.wvu.PrintArea" localSheetId="15" hidden="1">'Attach 11'!$A$1:$E$62</definedName>
    <definedName name="Z_BF8F2B92_C48E_4FD4_B912_C25042B180F9_.wvu.PrintArea" localSheetId="16" hidden="1">'Attach 12 (A)'!$A$1:$E$23</definedName>
    <definedName name="Z_BF8F2B92_C48E_4FD4_B912_C25042B180F9_.wvu.PrintArea" localSheetId="18" hidden="1">'Attach 13'!$A$1:$E$26</definedName>
    <definedName name="Z_BF8F2B92_C48E_4FD4_B912_C25042B180F9_.wvu.PrintArea" localSheetId="19" hidden="1">'Attach 14'!$A$1:$E$26</definedName>
    <definedName name="Z_BF8F2B92_C48E_4FD4_B912_C25042B180F9_.wvu.PrintArea" localSheetId="20" hidden="1">'Attach 14-IP'!$A$8:$I$225</definedName>
    <definedName name="Z_BF8F2B92_C48E_4FD4_B912_C25042B180F9_.wvu.PrintArea" localSheetId="21" hidden="1">'Attach 15A'!$A$1:$E$70</definedName>
    <definedName name="Z_BF8F2B92_C48E_4FD4_B912_C25042B180F9_.wvu.PrintArea" localSheetId="23" hidden="1">'Attach 16'!$A$1:$L$108</definedName>
    <definedName name="Z_BF8F2B92_C48E_4FD4_B912_C25042B180F9_.wvu.PrintArea" localSheetId="24" hidden="1">'Attach 17'!$A$1:$G$28</definedName>
    <definedName name="Z_BF8F2B92_C48E_4FD4_B912_C25042B180F9_.wvu.PrintArea" localSheetId="25" hidden="1">'Attach 18'!$A$1:$E$26</definedName>
    <definedName name="Z_BF8F2B92_C48E_4FD4_B912_C25042B180F9_.wvu.PrintArea" localSheetId="26" hidden="1">'Attach 18I'!$A$1:$L$35</definedName>
    <definedName name="Z_BF8F2B92_C48E_4FD4_B912_C25042B180F9_.wvu.PrintArea" localSheetId="3" hidden="1">'Attach 3(JV)'!$A$1:$E$30</definedName>
    <definedName name="Z_BF8F2B92_C48E_4FD4_B912_C25042B180F9_.wvu.PrintArea" localSheetId="4" hidden="1">'Attach 3(QR)'!$A$1:$E$20</definedName>
    <definedName name="Z_BF8F2B92_C48E_4FD4_B912_C25042B180F9_.wvu.PrintArea" localSheetId="5" hidden="1">'Attach 4'!$A$1:$G$25</definedName>
    <definedName name="Z_BF8F2B92_C48E_4FD4_B912_C25042B180F9_.wvu.PrintArea" localSheetId="6" hidden="1">'Attach 4 (A)'!$A$1:$E$31</definedName>
    <definedName name="Z_BF8F2B92_C48E_4FD4_B912_C25042B180F9_.wvu.PrintArea" localSheetId="7" hidden="1">'Attach 4 (B)'!$A$1:$E$26</definedName>
    <definedName name="Z_BF8F2B92_C48E_4FD4_B912_C25042B180F9_.wvu.PrintArea" localSheetId="8" hidden="1">'Attach 5'!$A$1:$E$72</definedName>
    <definedName name="Z_BF8F2B92_C48E_4FD4_B912_C25042B180F9_.wvu.PrintArea" localSheetId="9" hidden="1">'Attach 5A'!$A$1:$E$72</definedName>
    <definedName name="Z_BF8F2B92_C48E_4FD4_B912_C25042B180F9_.wvu.PrintArea" localSheetId="10" hidden="1">'Attach 6'!$A$1:$E$51</definedName>
    <definedName name="Z_BF8F2B92_C48E_4FD4_B912_C25042B180F9_.wvu.PrintArea" localSheetId="11" hidden="1">'Attach 7'!$A$1:$E$24</definedName>
    <definedName name="Z_BF8F2B92_C48E_4FD4_B912_C25042B180F9_.wvu.PrintArea" localSheetId="12" hidden="1">'Attach 8'!$A$1:$E$35</definedName>
    <definedName name="Z_BF8F2B92_C48E_4FD4_B912_C25042B180F9_.wvu.PrintArea" localSheetId="13" hidden="1">'Attach 9'!$A$1:$E$30</definedName>
    <definedName name="Z_BF8F2B92_C48E_4FD4_B912_C25042B180F9_.wvu.PrintArea" localSheetId="27" hidden="1">'Bid Form 1st Envelope'!$A$1:$F$132</definedName>
    <definedName name="Z_BF8F2B92_C48E_4FD4_B912_C25042B180F9_.wvu.PrintArea" localSheetId="2" hidden="1">'Name of Bidders'!$B$1:$D$29</definedName>
    <definedName name="Z_BF8F2B92_C48E_4FD4_B912_C25042B180F9_.wvu.PrintTitles" localSheetId="13" hidden="1">'Attach 9'!$18:$18</definedName>
    <definedName name="Z_BF8F2B92_C48E_4FD4_B912_C25042B180F9_.wvu.Rows" localSheetId="15" hidden="1">'Attach 11'!$33:$62</definedName>
    <definedName name="Z_BF8F2B92_C48E_4FD4_B912_C25042B180F9_.wvu.Rows" localSheetId="20" hidden="1">'Attach 14-IP'!$43:$45</definedName>
    <definedName name="Z_BF8F2B92_C48E_4FD4_B912_C25042B180F9_.wvu.Rows" localSheetId="4" hidden="1">'Attach 3(QR)'!$23:$56</definedName>
    <definedName name="Z_BF8F2B92_C48E_4FD4_B912_C25042B180F9_.wvu.Rows" localSheetId="5" hidden="1">'Attach 4'!$26:$26</definedName>
    <definedName name="Z_BF8F2B92_C48E_4FD4_B912_C25042B180F9_.wvu.Rows" localSheetId="8" hidden="1">'Attach 5'!$23:$28</definedName>
    <definedName name="Z_BF8F2B92_C48E_4FD4_B912_C25042B180F9_.wvu.Rows" localSheetId="9" hidden="1">'Attach 5A'!$24:$29</definedName>
    <definedName name="Z_BF8F2B92_C48E_4FD4_B912_C25042B180F9_.wvu.Rows" localSheetId="12" hidden="1">'Attach 8'!$30:$35</definedName>
    <definedName name="Z_C2585D41_B874_4E75_8165_F55C0DD108E7_.wvu.Cols" localSheetId="2" hidden="1">'Name of Bidders'!$A:$A</definedName>
    <definedName name="Z_C2585D41_B874_4E75_8165_F55C0DD108E7_.wvu.PrintArea" localSheetId="4" hidden="1">'Attach 3(QR)'!$A$1:$E$22</definedName>
    <definedName name="Z_C2585D41_B874_4E75_8165_F55C0DD108E7_.wvu.PrintArea" localSheetId="2" hidden="1">'Name of Bidders'!$B$1:$E$27</definedName>
    <definedName name="Z_C6260980_92A1_43AC_B382_AABD0C7279CA_.wvu.Cols" localSheetId="17" hidden="1">'Attach 12'!$H:$H</definedName>
    <definedName name="Z_C6260980_92A1_43AC_B382_AABD0C7279CA_.wvu.Cols" localSheetId="16" hidden="1">'Attach 12 (A)'!$G:$H</definedName>
    <definedName name="Z_C6260980_92A1_43AC_B382_AABD0C7279CA_.wvu.Cols" localSheetId="22" hidden="1">'Attach 15'!$F:$F</definedName>
    <definedName name="Z_C6260980_92A1_43AC_B382_AABD0C7279CA_.wvu.Cols" localSheetId="3" hidden="1">'Attach 3(JV)'!$H:$H</definedName>
    <definedName name="Z_C6260980_92A1_43AC_B382_AABD0C7279CA_.wvu.Cols" localSheetId="5" hidden="1">'Attach 4'!$H:$H</definedName>
    <definedName name="Z_C6260980_92A1_43AC_B382_AABD0C7279CA_.wvu.Cols" localSheetId="8" hidden="1">'Attach 5'!$H:$H</definedName>
    <definedName name="Z_C6260980_92A1_43AC_B382_AABD0C7279CA_.wvu.Cols" localSheetId="9" hidden="1">'Attach 5A'!$H:$H</definedName>
    <definedName name="Z_C6260980_92A1_43AC_B382_AABD0C7279CA_.wvu.Cols" localSheetId="10" hidden="1">'Attach 6'!$H:$H</definedName>
    <definedName name="Z_C6260980_92A1_43AC_B382_AABD0C7279CA_.wvu.Cols" localSheetId="12" hidden="1">'Attach 8'!$I:$U</definedName>
    <definedName name="Z_C6260980_92A1_43AC_B382_AABD0C7279CA_.wvu.Cols" localSheetId="13" hidden="1">'Attach 9'!$J:$J</definedName>
    <definedName name="Z_C6260980_92A1_43AC_B382_AABD0C7279CA_.wvu.Cols" localSheetId="27" hidden="1">'Bid Form 1st Envelope'!$K:$AM</definedName>
    <definedName name="Z_C6260980_92A1_43AC_B382_AABD0C7279CA_.wvu.Cols" localSheetId="2" hidden="1">'Name of Bidders'!$A:$A,'Name of Bidders'!$I:$I</definedName>
    <definedName name="Z_C6260980_92A1_43AC_B382_AABD0C7279CA_.wvu.PrintArea" localSheetId="14" hidden="1">'Attach 10'!$A$1:$E$23</definedName>
    <definedName name="Z_C6260980_92A1_43AC_B382_AABD0C7279CA_.wvu.PrintArea" localSheetId="15" hidden="1">'Attach 11'!$A$1:$E$62</definedName>
    <definedName name="Z_C6260980_92A1_43AC_B382_AABD0C7279CA_.wvu.PrintArea" localSheetId="17" hidden="1">'Attach 12'!$A$1:$E$122</definedName>
    <definedName name="Z_C6260980_92A1_43AC_B382_AABD0C7279CA_.wvu.PrintArea" localSheetId="16" hidden="1">'Attach 12 (A)'!$A$1:$E$23</definedName>
    <definedName name="Z_C6260980_92A1_43AC_B382_AABD0C7279CA_.wvu.PrintArea" localSheetId="18" hidden="1">'Attach 13'!$A$1:$E$26</definedName>
    <definedName name="Z_C6260980_92A1_43AC_B382_AABD0C7279CA_.wvu.PrintArea" localSheetId="19" hidden="1">'Attach 14'!$A$1:$E$26</definedName>
    <definedName name="Z_C6260980_92A1_43AC_B382_AABD0C7279CA_.wvu.PrintArea" localSheetId="20" hidden="1">'Attach 14-IP'!$A$8:$I$225</definedName>
    <definedName name="Z_C6260980_92A1_43AC_B382_AABD0C7279CA_.wvu.PrintArea" localSheetId="22" hidden="1">'Attach 15'!$A$1:$E$86</definedName>
    <definedName name="Z_C6260980_92A1_43AC_B382_AABD0C7279CA_.wvu.PrintArea" localSheetId="21" hidden="1">'Attach 15A'!$A$1:$E$70</definedName>
    <definedName name="Z_C6260980_92A1_43AC_B382_AABD0C7279CA_.wvu.PrintArea" localSheetId="23" hidden="1">'Attach 16'!$A$1:$L$108</definedName>
    <definedName name="Z_C6260980_92A1_43AC_B382_AABD0C7279CA_.wvu.PrintArea" localSheetId="24" hidden="1">'Attach 17'!$A$1:$G$28</definedName>
    <definedName name="Z_C6260980_92A1_43AC_B382_AABD0C7279CA_.wvu.PrintArea" localSheetId="25" hidden="1">'Attach 18'!$A$1:$E$25</definedName>
    <definedName name="Z_C6260980_92A1_43AC_B382_AABD0C7279CA_.wvu.PrintArea" localSheetId="26" hidden="1">'Attach 18I'!$A$1:$L$35</definedName>
    <definedName name="Z_C6260980_92A1_43AC_B382_AABD0C7279CA_.wvu.PrintArea" localSheetId="3" hidden="1">'Attach 3(JV)'!$A$1:$E$30</definedName>
    <definedName name="Z_C6260980_92A1_43AC_B382_AABD0C7279CA_.wvu.PrintArea" localSheetId="4" hidden="1">'Attach 3(QR)'!$A$1:$E$20</definedName>
    <definedName name="Z_C6260980_92A1_43AC_B382_AABD0C7279CA_.wvu.PrintArea" localSheetId="5" hidden="1">'Attach 4'!$A$1:$G$25</definedName>
    <definedName name="Z_C6260980_92A1_43AC_B382_AABD0C7279CA_.wvu.PrintArea" localSheetId="6" hidden="1">'Attach 4 (A)'!$A$1:$E$31</definedName>
    <definedName name="Z_C6260980_92A1_43AC_B382_AABD0C7279CA_.wvu.PrintArea" localSheetId="7" hidden="1">'Attach 4 (B)'!$A$1:$E$26</definedName>
    <definedName name="Z_C6260980_92A1_43AC_B382_AABD0C7279CA_.wvu.PrintArea" localSheetId="8" hidden="1">'Attach 5'!$A$1:$E$72</definedName>
    <definedName name="Z_C6260980_92A1_43AC_B382_AABD0C7279CA_.wvu.PrintArea" localSheetId="9" hidden="1">'Attach 5A'!$A$1:$E$72</definedName>
    <definedName name="Z_C6260980_92A1_43AC_B382_AABD0C7279CA_.wvu.PrintArea" localSheetId="10" hidden="1">'Attach 6'!$A$1:$E$51</definedName>
    <definedName name="Z_C6260980_92A1_43AC_B382_AABD0C7279CA_.wvu.PrintArea" localSheetId="11" hidden="1">'Attach 7'!$A$1:$E$24</definedName>
    <definedName name="Z_C6260980_92A1_43AC_B382_AABD0C7279CA_.wvu.PrintArea" localSheetId="12" hidden="1">'Attach 8'!$A$1:$E$35</definedName>
    <definedName name="Z_C6260980_92A1_43AC_B382_AABD0C7279CA_.wvu.PrintArea" localSheetId="13" hidden="1">'Attach 9'!$A$1:$E$30</definedName>
    <definedName name="Z_C6260980_92A1_43AC_B382_AABD0C7279CA_.wvu.PrintArea" localSheetId="27" hidden="1">'Bid Form 1st Envelope'!$A$1:$J$140</definedName>
    <definedName name="Z_C6260980_92A1_43AC_B382_AABD0C7279CA_.wvu.PrintArea" localSheetId="2" hidden="1">'Name of Bidders'!$B$1:$D$29</definedName>
    <definedName name="Z_C6260980_92A1_43AC_B382_AABD0C7279CA_.wvu.PrintTitles" localSheetId="13" hidden="1">'Attach 9'!$18:$18</definedName>
    <definedName name="Z_C6260980_92A1_43AC_B382_AABD0C7279CA_.wvu.Rows" localSheetId="14" hidden="1">'Attach 10'!$16:$18</definedName>
    <definedName name="Z_C6260980_92A1_43AC_B382_AABD0C7279CA_.wvu.Rows" localSheetId="15" hidden="1">'Attach 11'!$22:$24,'Attach 11'!$33:$62</definedName>
    <definedName name="Z_C6260980_92A1_43AC_B382_AABD0C7279CA_.wvu.Rows" localSheetId="17" hidden="1">'Attach 12'!$15:$118,'Attach 12'!$131:$131,'Attach 12'!$134:$221</definedName>
    <definedName name="Z_C6260980_92A1_43AC_B382_AABD0C7279CA_.wvu.Rows" localSheetId="20" hidden="1">'Attach 14-IP'!$43:$45</definedName>
    <definedName name="Z_C6260980_92A1_43AC_B382_AABD0C7279CA_.wvu.Rows" localSheetId="22" hidden="1">'Attach 15'!$19:$23</definedName>
    <definedName name="Z_C6260980_92A1_43AC_B382_AABD0C7279CA_.wvu.Rows" localSheetId="23" hidden="1">'Attach 16'!$13:$13</definedName>
    <definedName name="Z_C6260980_92A1_43AC_B382_AABD0C7279CA_.wvu.Rows" localSheetId="25" hidden="1">'Attach 18'!$23:$23</definedName>
    <definedName name="Z_C6260980_92A1_43AC_B382_AABD0C7279CA_.wvu.Rows" localSheetId="26" hidden="1">'Attach 18I'!$16:$27</definedName>
    <definedName name="Z_C6260980_92A1_43AC_B382_AABD0C7279CA_.wvu.Rows" localSheetId="3" hidden="1">'Attach 3(JV)'!$22:$22</definedName>
    <definedName name="Z_C6260980_92A1_43AC_B382_AABD0C7279CA_.wvu.Rows" localSheetId="4" hidden="1">'Attach 3(QR)'!$23:$56</definedName>
    <definedName name="Z_C6260980_92A1_43AC_B382_AABD0C7279CA_.wvu.Rows" localSheetId="5" hidden="1">'Attach 4'!$26:$26</definedName>
    <definedName name="Z_C6260980_92A1_43AC_B382_AABD0C7279CA_.wvu.Rows" localSheetId="8" hidden="1">'Attach 5'!$23:$28</definedName>
    <definedName name="Z_C6260980_92A1_43AC_B382_AABD0C7279CA_.wvu.Rows" localSheetId="9" hidden="1">'Attach 5A'!$24:$29</definedName>
    <definedName name="Z_C6260980_92A1_43AC_B382_AABD0C7279CA_.wvu.Rows" localSheetId="10" hidden="1">'Attach 6'!$4:$4,'Attach 6'!$15:$15,'Attach 6'!$21:$21,'Attach 6'!$26:$26,'Attach 6'!$29:$29</definedName>
    <definedName name="Z_C6260980_92A1_43AC_B382_AABD0C7279CA_.wvu.Rows" localSheetId="12" hidden="1">'Attach 8'!$30:$35</definedName>
    <definedName name="Z_C6260980_92A1_43AC_B382_AABD0C7279CA_.wvu.Rows" localSheetId="27" hidden="1">'Bid Form 1st Envelope'!$22:$22,'Bid Form 1st Envelope'!$44:$44,'Bid Form 1st Envelope'!$48:$50,'Bid Form 1st Envelope'!$52:$52,'Bid Form 1st Envelope'!$98:$103,'Bid Form 1st Envelope'!$136:$138</definedName>
    <definedName name="Z_C6260980_92A1_43AC_B382_AABD0C7279CA_.wvu.Rows" localSheetId="2" hidden="1">'Name of Bidders'!$3:$3</definedName>
    <definedName name="Z_C993A10D_E804_443C_86F1_89E4BB0439EA_.wvu.Cols" localSheetId="17" hidden="1">'Attach 12'!$H:$H</definedName>
    <definedName name="Z_C993A10D_E804_443C_86F1_89E4BB0439EA_.wvu.Cols" localSheetId="16" hidden="1">'Attach 12 (A)'!$G:$H</definedName>
    <definedName name="Z_C993A10D_E804_443C_86F1_89E4BB0439EA_.wvu.Cols" localSheetId="22" hidden="1">'Attach 15'!$F:$F</definedName>
    <definedName name="Z_C993A10D_E804_443C_86F1_89E4BB0439EA_.wvu.Cols" localSheetId="3" hidden="1">'Attach 3(JV)'!$H:$H</definedName>
    <definedName name="Z_C993A10D_E804_443C_86F1_89E4BB0439EA_.wvu.Cols" localSheetId="5" hidden="1">'Attach 4'!$H:$H</definedName>
    <definedName name="Z_C993A10D_E804_443C_86F1_89E4BB0439EA_.wvu.Cols" localSheetId="8" hidden="1">'Attach 5'!$H:$H</definedName>
    <definedName name="Z_C993A10D_E804_443C_86F1_89E4BB0439EA_.wvu.Cols" localSheetId="9" hidden="1">'Attach 5A'!$H:$H</definedName>
    <definedName name="Z_C993A10D_E804_443C_86F1_89E4BB0439EA_.wvu.Cols" localSheetId="10" hidden="1">'Attach 6'!$H:$H</definedName>
    <definedName name="Z_C993A10D_E804_443C_86F1_89E4BB0439EA_.wvu.Cols" localSheetId="12" hidden="1">'Attach 8'!$I:$U</definedName>
    <definedName name="Z_C993A10D_E804_443C_86F1_89E4BB0439EA_.wvu.Cols" localSheetId="13" hidden="1">'Attach 9'!$J:$J</definedName>
    <definedName name="Z_C993A10D_E804_443C_86F1_89E4BB0439EA_.wvu.Cols" localSheetId="27" hidden="1">'Bid Form 1st Envelope'!$K:$P</definedName>
    <definedName name="Z_C993A10D_E804_443C_86F1_89E4BB0439EA_.wvu.Cols" localSheetId="2" hidden="1">'Name of Bidders'!$A:$A,'Name of Bidders'!$I:$I</definedName>
    <definedName name="Z_C993A10D_E804_443C_86F1_89E4BB0439EA_.wvu.PrintArea" localSheetId="14" hidden="1">'Attach 10'!$A$1:$E$23</definedName>
    <definedName name="Z_C993A10D_E804_443C_86F1_89E4BB0439EA_.wvu.PrintArea" localSheetId="15" hidden="1">'Attach 11'!$A$1:$E$62</definedName>
    <definedName name="Z_C993A10D_E804_443C_86F1_89E4BB0439EA_.wvu.PrintArea" localSheetId="17" hidden="1">'Attach 12'!$A$1:$E$122</definedName>
    <definedName name="Z_C993A10D_E804_443C_86F1_89E4BB0439EA_.wvu.PrintArea" localSheetId="16" hidden="1">'Attach 12 (A)'!$A$1:$E$23</definedName>
    <definedName name="Z_C993A10D_E804_443C_86F1_89E4BB0439EA_.wvu.PrintArea" localSheetId="18" hidden="1">'Attach 13'!$A$1:$E$26</definedName>
    <definedName name="Z_C993A10D_E804_443C_86F1_89E4BB0439EA_.wvu.PrintArea" localSheetId="19" hidden="1">'Attach 14'!$A$1:$E$26</definedName>
    <definedName name="Z_C993A10D_E804_443C_86F1_89E4BB0439EA_.wvu.PrintArea" localSheetId="20" hidden="1">'Attach 14-IP'!$A$8:$I$225</definedName>
    <definedName name="Z_C993A10D_E804_443C_86F1_89E4BB0439EA_.wvu.PrintArea" localSheetId="22" hidden="1">'Attach 15'!$A$1:$E$86</definedName>
    <definedName name="Z_C993A10D_E804_443C_86F1_89E4BB0439EA_.wvu.PrintArea" localSheetId="21" hidden="1">'Attach 15A'!$A$1:$E$70</definedName>
    <definedName name="Z_C993A10D_E804_443C_86F1_89E4BB0439EA_.wvu.PrintArea" localSheetId="23" hidden="1">'Attach 16'!$A$1:$L$108</definedName>
    <definedName name="Z_C993A10D_E804_443C_86F1_89E4BB0439EA_.wvu.PrintArea" localSheetId="24" hidden="1">'Attach 17'!$A$1:$G$28</definedName>
    <definedName name="Z_C993A10D_E804_443C_86F1_89E4BB0439EA_.wvu.PrintArea" localSheetId="25" hidden="1">'Attach 18'!$A$1:$E$25</definedName>
    <definedName name="Z_C993A10D_E804_443C_86F1_89E4BB0439EA_.wvu.PrintArea" localSheetId="26" hidden="1">'Attach 18I'!$A$1:$L$35</definedName>
    <definedName name="Z_C993A10D_E804_443C_86F1_89E4BB0439EA_.wvu.PrintArea" localSheetId="3" hidden="1">'Attach 3(JV)'!$A$1:$E$30</definedName>
    <definedName name="Z_C993A10D_E804_443C_86F1_89E4BB0439EA_.wvu.PrintArea" localSheetId="4" hidden="1">'Attach 3(QR)'!$A$1:$E$20</definedName>
    <definedName name="Z_C993A10D_E804_443C_86F1_89E4BB0439EA_.wvu.PrintArea" localSheetId="5" hidden="1">'Attach 4'!$A$1:$G$25</definedName>
    <definedName name="Z_C993A10D_E804_443C_86F1_89E4BB0439EA_.wvu.PrintArea" localSheetId="6" hidden="1">'Attach 4 (A)'!$A$1:$E$31</definedName>
    <definedName name="Z_C993A10D_E804_443C_86F1_89E4BB0439EA_.wvu.PrintArea" localSheetId="7" hidden="1">'Attach 4 (B)'!$A$1:$E$26</definedName>
    <definedName name="Z_C993A10D_E804_443C_86F1_89E4BB0439EA_.wvu.PrintArea" localSheetId="8" hidden="1">'Attach 5'!$A$1:$E$72</definedName>
    <definedName name="Z_C993A10D_E804_443C_86F1_89E4BB0439EA_.wvu.PrintArea" localSheetId="9" hidden="1">'Attach 5A'!$A$1:$E$72</definedName>
    <definedName name="Z_C993A10D_E804_443C_86F1_89E4BB0439EA_.wvu.PrintArea" localSheetId="10" hidden="1">'Attach 6'!$A$1:$E$51</definedName>
    <definedName name="Z_C993A10D_E804_443C_86F1_89E4BB0439EA_.wvu.PrintArea" localSheetId="11" hidden="1">'Attach 7'!$A$1:$E$24</definedName>
    <definedName name="Z_C993A10D_E804_443C_86F1_89E4BB0439EA_.wvu.PrintArea" localSheetId="12" hidden="1">'Attach 8'!$A$1:$E$35</definedName>
    <definedName name="Z_C993A10D_E804_443C_86F1_89E4BB0439EA_.wvu.PrintArea" localSheetId="13" hidden="1">'Attach 9'!$A$1:$E$30</definedName>
    <definedName name="Z_C993A10D_E804_443C_86F1_89E4BB0439EA_.wvu.PrintArea" localSheetId="27" hidden="1">'Bid Form 1st Envelope'!$A$1:$J$140</definedName>
    <definedName name="Z_C993A10D_E804_443C_86F1_89E4BB0439EA_.wvu.PrintArea" localSheetId="2" hidden="1">'Name of Bidders'!$B$1:$D$29</definedName>
    <definedName name="Z_C993A10D_E804_443C_86F1_89E4BB0439EA_.wvu.PrintTitles" localSheetId="13" hidden="1">'Attach 9'!$18:$18</definedName>
    <definedName name="Z_C993A10D_E804_443C_86F1_89E4BB0439EA_.wvu.Rows" localSheetId="14" hidden="1">'Attach 10'!$16:$18</definedName>
    <definedName name="Z_C993A10D_E804_443C_86F1_89E4BB0439EA_.wvu.Rows" localSheetId="15" hidden="1">'Attach 11'!$22:$24,'Attach 11'!$33:$62</definedName>
    <definedName name="Z_C993A10D_E804_443C_86F1_89E4BB0439EA_.wvu.Rows" localSheetId="17" hidden="1">'Attach 12'!$15:$118,'Attach 12'!$131:$131,'Attach 12'!$134:$221</definedName>
    <definedName name="Z_C993A10D_E804_443C_86F1_89E4BB0439EA_.wvu.Rows" localSheetId="20" hidden="1">'Attach 14-IP'!$43:$45</definedName>
    <definedName name="Z_C993A10D_E804_443C_86F1_89E4BB0439EA_.wvu.Rows" localSheetId="22" hidden="1">'Attach 15'!$19:$19</definedName>
    <definedName name="Z_C993A10D_E804_443C_86F1_89E4BB0439EA_.wvu.Rows" localSheetId="23" hidden="1">'Attach 16'!$13:$13</definedName>
    <definedName name="Z_C993A10D_E804_443C_86F1_89E4BB0439EA_.wvu.Rows" localSheetId="25" hidden="1">'Attach 18'!$23:$23</definedName>
    <definedName name="Z_C993A10D_E804_443C_86F1_89E4BB0439EA_.wvu.Rows" localSheetId="26" hidden="1">'Attach 18I'!$16:$27</definedName>
    <definedName name="Z_C993A10D_E804_443C_86F1_89E4BB0439EA_.wvu.Rows" localSheetId="3" hidden="1">'Attach 3(JV)'!$22:$22</definedName>
    <definedName name="Z_C993A10D_E804_443C_86F1_89E4BB0439EA_.wvu.Rows" localSheetId="4" hidden="1">'Attach 3(QR)'!$23:$56</definedName>
    <definedName name="Z_C993A10D_E804_443C_86F1_89E4BB0439EA_.wvu.Rows" localSheetId="5" hidden="1">'Attach 4'!$26:$26</definedName>
    <definedName name="Z_C993A10D_E804_443C_86F1_89E4BB0439EA_.wvu.Rows" localSheetId="8" hidden="1">'Attach 5'!$23:$28</definedName>
    <definedName name="Z_C993A10D_E804_443C_86F1_89E4BB0439EA_.wvu.Rows" localSheetId="9" hidden="1">'Attach 5A'!$24:$29</definedName>
    <definedName name="Z_C993A10D_E804_443C_86F1_89E4BB0439EA_.wvu.Rows" localSheetId="10" hidden="1">'Attach 6'!$4:$4,'Attach 6'!$15:$15,'Attach 6'!$21:$21,'Attach 6'!$26:$26,'Attach 6'!$29:$29</definedName>
    <definedName name="Z_C993A10D_E804_443C_86F1_89E4BB0439EA_.wvu.Rows" localSheetId="12" hidden="1">'Attach 8'!$30:$35</definedName>
    <definedName name="Z_C993A10D_E804_443C_86F1_89E4BB0439EA_.wvu.Rows" localSheetId="27" hidden="1">'Bid Form 1st Envelope'!$44:$44,'Bid Form 1st Envelope'!$48:$50,'Bid Form 1st Envelope'!$98:$103,'Bid Form 1st Envelope'!$136:$138</definedName>
    <definedName name="Z_CD4CA1A8_824A_452F_BDBA_32A47C1B3013_.wvu.Cols" localSheetId="17" hidden="1">'Attach 12'!$H:$I</definedName>
    <definedName name="Z_CD4CA1A8_824A_452F_BDBA_32A47C1B3013_.wvu.Cols" localSheetId="16" hidden="1">'Attach 12 (A)'!$G:$H</definedName>
    <definedName name="Z_CD4CA1A8_824A_452F_BDBA_32A47C1B3013_.wvu.Cols" localSheetId="22" hidden="1">'Attach 15'!$H:$H</definedName>
    <definedName name="Z_CD4CA1A8_824A_452F_BDBA_32A47C1B3013_.wvu.Cols" localSheetId="21" hidden="1">'Attach 15A'!$H:$H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Cols" localSheetId="12" hidden="1">'Attach 8'!$I:$U</definedName>
    <definedName name="Z_CD4CA1A8_824A_452F_BDBA_32A47C1B3013_.wvu.Cols" localSheetId="2" hidden="1">'Name of Bidders'!$A:$A</definedName>
    <definedName name="Z_CD4CA1A8_824A_452F_BDBA_32A47C1B3013_.wvu.PrintArea" localSheetId="14" hidden="1">'Attach 10'!$A$1:$E$28</definedName>
    <definedName name="Z_CD4CA1A8_824A_452F_BDBA_32A47C1B3013_.wvu.PrintArea" localSheetId="15" hidden="1">'Attach 11'!$A$1:$E$64</definedName>
    <definedName name="Z_CD4CA1A8_824A_452F_BDBA_32A47C1B3013_.wvu.PrintArea" localSheetId="17" hidden="1">'Attach 12'!$B$1:$F$122</definedName>
    <definedName name="Z_CD4CA1A8_824A_452F_BDBA_32A47C1B3013_.wvu.PrintArea" localSheetId="16" hidden="1">'Attach 12 (A)'!$A$1:$E$23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0" hidden="1">'Attach 14-IP'!$A$8:$I$225</definedName>
    <definedName name="Z_CD4CA1A8_824A_452F_BDBA_32A47C1B3013_.wvu.PrintArea" localSheetId="22" hidden="1">'Attach 15'!$A$1:$E$87</definedName>
    <definedName name="Z_CD4CA1A8_824A_452F_BDBA_32A47C1B3013_.wvu.PrintArea" localSheetId="21" hidden="1">'Attach 15A'!$A$1:$E$70</definedName>
    <definedName name="Z_CD4CA1A8_824A_452F_BDBA_32A47C1B3013_.wvu.PrintArea" localSheetId="23" hidden="1">'Attach 16'!$A$1:$L$109</definedName>
    <definedName name="Z_CD4CA1A8_824A_452F_BDBA_32A47C1B3013_.wvu.PrintArea" localSheetId="25" hidden="1">'Attach 18'!$A$1:$E$29</definedName>
    <definedName name="Z_CD4CA1A8_824A_452F_BDBA_32A47C1B3013_.wvu.PrintArea" localSheetId="26" hidden="1">'Attach 18I'!$A$1:$L$35</definedName>
    <definedName name="Z_CD4CA1A8_824A_452F_BDBA_32A47C1B3013_.wvu.PrintArea" localSheetId="3" hidden="1">'Attach 3(JV)'!$A$1:$E$30</definedName>
    <definedName name="Z_CD4CA1A8_824A_452F_BDBA_32A47C1B3013_.wvu.PrintArea" localSheetId="4" hidden="1">'Attach 3(QR)'!$A$1:$E$22</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5'!$A$1:$E$72</definedName>
    <definedName name="Z_CD4CA1A8_824A_452F_BDBA_32A47C1B3013_.wvu.PrintArea" localSheetId="9" hidden="1">'Attach 5A'!$A$1:$E$72</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8'!$A$1:$E$35</definedName>
    <definedName name="Z_CD4CA1A8_824A_452F_BDBA_32A47C1B3013_.wvu.PrintArea" localSheetId="13" hidden="1">'Attach 9'!$A$1:$E$30</definedName>
    <definedName name="Z_CD4CA1A8_824A_452F_BDBA_32A47C1B3013_.wvu.PrintArea" localSheetId="27" hidden="1">'Bid Form 1st Envelope'!$A$1:$F$132</definedName>
    <definedName name="Z_CD4CA1A8_824A_452F_BDBA_32A47C1B3013_.wvu.PrintArea" localSheetId="2" hidden="1">'Name of Bidders'!$B$1:$E$27</definedName>
    <definedName name="Z_CD4CA1A8_824A_452F_BDBA_32A47C1B3013_.wvu.PrintTitles" localSheetId="17" hidden="1">'Attach 12'!#REF!</definedName>
    <definedName name="Z_CD4CA1A8_824A_452F_BDBA_32A47C1B3013_.wvu.PrintTitles" localSheetId="16" hidden="1">'Attach 12 (A)'!#REF!</definedName>
    <definedName name="Z_CD4CA1A8_824A_452F_BDBA_32A47C1B3013_.wvu.PrintTitles" localSheetId="13" hidden="1">'Attach 9'!$18:$18</definedName>
    <definedName name="Z_CD4CA1A8_824A_452F_BDBA_32A47C1B3013_.wvu.Rows" localSheetId="20" hidden="1">'Attach 14-IP'!$43:$45</definedName>
    <definedName name="Z_CD4CA1A8_824A_452F_BDBA_32A47C1B3013_.wvu.Rows" localSheetId="8" hidden="1">'Attach 5'!$23:$28</definedName>
    <definedName name="Z_CD4CA1A8_824A_452F_BDBA_32A47C1B3013_.wvu.Rows" localSheetId="9" hidden="1">'Attach 5A'!$24:$29</definedName>
    <definedName name="Z_CD4CA1A8_824A_452F_BDBA_32A47C1B3013_.wvu.Rows" localSheetId="12" hidden="1">'Attach 8'!$30:$35</definedName>
    <definedName name="Z_CD4CA1A8_824A_452F_BDBA_32A47C1B3013_.wvu.Rows" localSheetId="27" hidden="1">'Bid Form 1st Envelope'!$26:$26</definedName>
    <definedName name="Z_D746C519_1650_47E9_B563_EAC91382C9E5_.wvu.Cols" localSheetId="2" hidden="1">'Name of Bidders'!$A:$A</definedName>
    <definedName name="Z_D746C519_1650_47E9_B563_EAC91382C9E5_.wvu.PrintArea" localSheetId="4" hidden="1">'Attach 3(QR)'!$A$1:$E$22</definedName>
    <definedName name="Z_D746C519_1650_47E9_B563_EAC91382C9E5_.wvu.PrintArea" localSheetId="2" hidden="1">'Name of Bidders'!$B$1:$E$27</definedName>
    <definedName name="Z_E088E639_ECB7_4710_B9AB_690C217D3C01_.wvu.Cols" localSheetId="17" hidden="1">'Attach 12'!$H:$H</definedName>
    <definedName name="Z_E088E639_ECB7_4710_B9AB_690C217D3C01_.wvu.Cols" localSheetId="22" hidden="1">'Attach 15'!$F:$F</definedName>
    <definedName name="Z_E088E639_ECB7_4710_B9AB_690C217D3C01_.wvu.PrintArea" localSheetId="17" hidden="1">'Attach 12'!$A$1:$E$122</definedName>
    <definedName name="Z_E088E639_ECB7_4710_B9AB_690C217D3C01_.wvu.PrintArea" localSheetId="22" hidden="1">'Attach 15'!$A$1:$E$86</definedName>
    <definedName name="Z_E088E639_ECB7_4710_B9AB_690C217D3C01_.wvu.Rows" localSheetId="17" hidden="1">'Attach 12'!$32:$43,'Attach 12'!$49:$118,'Attach 12'!$131:$131,'Attach 12'!$134:$221</definedName>
    <definedName name="Z_EBAEADC8_DFAF_4DD1_92A4_0349F1C8EBDD_.wvu.Cols" localSheetId="17" hidden="1">'Attach 12'!$G:$H</definedName>
    <definedName name="Z_EBAEADC8_DFAF_4DD1_92A4_0349F1C8EBDD_.wvu.Cols" localSheetId="22" hidden="1">'Attach 15'!$F:$F</definedName>
    <definedName name="Z_EBAEADC8_DFAF_4DD1_92A4_0349F1C8EBDD_.wvu.PrintArea" localSheetId="17" hidden="1">'Attach 12'!$A$1:$F$122</definedName>
    <definedName name="Z_EBAEADC8_DFAF_4DD1_92A4_0349F1C8EBDD_.wvu.PrintArea" localSheetId="22" hidden="1">'Attach 15'!$A$1:$E$86</definedName>
    <definedName name="Z_EBAEADC8_DFAF_4DD1_92A4_0349F1C8EBDD_.wvu.Rows" localSheetId="17" hidden="1">'Attach 12'!$4:$4,'Attach 12'!$131:$131,'Attach 12'!$134:$221</definedName>
    <definedName name="Z_ECEBABD0_566A_41C4_AA9A_38EA30EFEDA8_.wvu.PrintArea" localSheetId="14" hidden="1">'Attach 10'!$A$1:$E$28</definedName>
    <definedName name="Z_ECEBABD0_566A_41C4_AA9A_38EA30EFEDA8_.wvu.PrintArea" localSheetId="15" hidden="1">'Attach 11'!$A$1:$E$64</definedName>
    <definedName name="Z_ECEBABD0_566A_41C4_AA9A_38EA30EFEDA8_.wvu.PrintArea" localSheetId="17" hidden="1">'Attach 12'!$B$1:$F$122</definedName>
    <definedName name="Z_ECEBABD0_566A_41C4_AA9A_38EA30EFEDA8_.wvu.PrintArea" localSheetId="16" hidden="1">'Attach 12 (A)'!$A$1:$E$23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15'!$A$1:$E$87</definedName>
    <definedName name="Z_ECEBABD0_566A_41C4_AA9A_38EA30EFEDA8_.wvu.PrintArea" localSheetId="21" hidden="1">'Attach 15A'!$A$1:$E$70</definedName>
    <definedName name="Z_ECEBABD0_566A_41C4_AA9A_38EA30EFEDA8_.wvu.PrintArea" localSheetId="23" hidden="1">'Attach 16'!$A$1:$L$109</definedName>
    <definedName name="Z_ECEBABD0_566A_41C4_AA9A_38EA30EFEDA8_.wvu.PrintArea" localSheetId="25" hidden="1">'Attach 18'!$A$1:$E$29</definedName>
    <definedName name="Z_ECEBABD0_566A_41C4_AA9A_38EA30EFEDA8_.wvu.PrintArea" localSheetId="26" hidden="1">'Attach 18I'!$A$1:$L$35</definedName>
    <definedName name="Z_ECEBABD0_566A_41C4_AA9A_38EA30EFEDA8_.wvu.PrintArea" localSheetId="3" hidden="1">'Attach 3(JV)'!$A$1:$E$30</definedName>
    <definedName name="Z_ECEBABD0_566A_41C4_AA9A_38EA30EFEDA8_.wvu.PrintArea" localSheetId="4" hidden="1">'Attach 3(QR)'!$A$1:$E$22</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5'!$A$1:$E$73</definedName>
    <definedName name="Z_ECEBABD0_566A_41C4_AA9A_38EA30EFEDA8_.wvu.PrintArea" localSheetId="9" hidden="1">'Attach 5A'!$A$1:$E$73</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8'!$A$1:$E$35</definedName>
    <definedName name="Z_ECEBABD0_566A_41C4_AA9A_38EA30EFEDA8_.wvu.PrintArea" localSheetId="13" hidden="1">'Attach 9'!$A$1:$E$38</definedName>
    <definedName name="Z_ECEBABD0_566A_41C4_AA9A_38EA30EFEDA8_.wvu.PrintArea" localSheetId="27" hidden="1">'Bid Form 1st Envelope'!$A$1:$F$132</definedName>
    <definedName name="Z_ECEBABD0_566A_41C4_AA9A_38EA30EFEDA8_.wvu.PrintTitles" localSheetId="17" hidden="1">'Attach 12'!#REF!</definedName>
    <definedName name="Z_ECEBABD0_566A_41C4_AA9A_38EA30EFEDA8_.wvu.PrintTitles" localSheetId="16" hidden="1">'Attach 12 (A)'!#REF!</definedName>
    <definedName name="Z_ECEBABD0_566A_41C4_AA9A_38EA30EFEDA8_.wvu.PrintTitles" localSheetId="12" hidden="1">'Attach 8'!#REF!</definedName>
    <definedName name="Z_ECEBABD0_566A_41C4_AA9A_38EA30EFEDA8_.wvu.PrintTitles" localSheetId="13" hidden="1">'Attach 9'!$18:$18</definedName>
  </definedNames>
  <calcPr calcId="145621"/>
  <customWorkbookViews>
    <customWorkbookView name="Venkatesh Karri {वेंकटेश कर्री} - Personal View" guid="{C6260980-92A1-43AC-B382-AABD0C7279CA}" mergeInterval="0" personalView="1" maximized="1" windowWidth="1916" windowHeight="854" tabRatio="916" activeSheetId="28"/>
    <customWorkbookView name="Akhilesh Kumar Singh {अखिलेश कुमार सिंह} - Personal View" guid="{302180FF-1273-4E30-B223-664D7EC9185F}" mergeInterval="0" personalView="1" maximized="1" windowWidth="1916" windowHeight="854" tabRatio="916" activeSheetId="11"/>
    <customWorkbookView name="60003235 - Personal View" guid="{96F579F8-6FBC-4D6C-A8FF-6E5F0425C1EB}" mergeInterval="0" personalView="1" maximized="1" xWindow="1" yWindow="1" windowWidth="1020" windowHeight="538" tabRatio="916" activeSheetId="3"/>
    <customWorkbookView name="60001959 - Personal View" guid="{C993A10D-E804-443C-86F1-89E4BB0439EA}" mergeInterval="0" personalView="1" maximized="1" windowWidth="1362" windowHeight="553" tabRatio="916" activeSheetId="14"/>
    <customWorkbookView name="Dinesh C. Nainwal - Personal View" guid="{2A2FB930-C663-4A04-A0CA-73AD259C762E}" mergeInterval="0" personalView="1" maximized="1" windowWidth="1362" windowHeight="543" tabRatio="916" activeSheetId="2"/>
    <customWorkbookView name="60002881 - Personal View" guid="{70A80C84-CC07-4E4D-A598-BF928357D74F}" mergeInterval="0" personalView="1" maximized="1" xWindow="1" yWindow="1" windowWidth="1362" windowHeight="538" tabRatio="916" activeSheetId="25"/>
    <customWorkbookView name="01290 - Personal View" guid="{BF8F2B92-C48E-4FD4-B912-C25042B180F9}" mergeInterval="0" personalView="1" maximized="1" windowWidth="1362" windowHeight="562" tabRatio="916" activeSheetId="25"/>
    <customWorkbookView name="admin - Personal View" guid="{7AB19D08-66F0-4286-83C5-279B475AE3A4}" mergeInterval="0" personalView="1" maximized="1" xWindow="1" yWindow="1" windowWidth="1366" windowHeight="496" tabRatio="807" activeSheetId="2"/>
    <customWorkbookView name="31103 - Personal View" guid="{57A1126F-C815-44AF-BD70-07C9EB2E1554}" mergeInterval="0" personalView="1" maximized="1" xWindow="1" yWindow="1" windowWidth="1362" windowHeight="496" tabRatio="807" activeSheetId="2"/>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Jasminder Singh - Personal View" guid="{4A248946-722A-4651-AEA1-DE3476F52461}" mergeInterval="0" personalView="1" maximized="1" windowWidth="1596" windowHeight="674" tabRatio="916" activeSheetId="2"/>
    <customWorkbookView name="Parveen Kumar {प्रवीन सलूजा} - Personal View" guid="{B4EB0A64-5B9B-4AEA-9CE7-DAE01E073B72}" mergeInterval="0" personalView="1" maximized="1" windowWidth="1916" windowHeight="803" tabRatio="916" activeSheetId="2"/>
  </customWorkbookViews>
</workbook>
</file>

<file path=xl/calcChain.xml><?xml version="1.0" encoding="utf-8"?>
<calcChain xmlns="http://schemas.openxmlformats.org/spreadsheetml/2006/main">
  <c r="A55" i="21" l="1"/>
  <c r="A1" i="29" l="1"/>
  <c r="A4" i="29" s="1"/>
  <c r="D22" i="28" s="1"/>
  <c r="B6" i="28"/>
  <c r="AI6" i="28" s="1"/>
  <c r="A8" i="28"/>
  <c r="A9" i="28"/>
  <c r="A10" i="28"/>
  <c r="A11" i="28"/>
  <c r="A12" i="28"/>
  <c r="B17" i="28"/>
  <c r="Q17" i="28"/>
  <c r="AD21" i="28"/>
  <c r="Q22" i="28"/>
  <c r="G24" i="28"/>
  <c r="AD24" i="28"/>
  <c r="B74" i="28"/>
  <c r="G7" i="27"/>
  <c r="G8" i="27"/>
  <c r="G9" i="27"/>
  <c r="G10" i="27"/>
  <c r="G11" i="27"/>
  <c r="E7" i="26"/>
  <c r="A8" i="26"/>
  <c r="E8" i="26"/>
  <c r="E9" i="26"/>
  <c r="E10" i="26"/>
  <c r="E11" i="26"/>
  <c r="E7" i="25"/>
  <c r="E8" i="25"/>
  <c r="E9" i="25"/>
  <c r="E10" i="25"/>
  <c r="E11" i="25"/>
  <c r="B26" i="25"/>
  <c r="C112" i="28" s="1"/>
  <c r="E26" i="25"/>
  <c r="F112" i="28" s="1"/>
  <c r="B27" i="25"/>
  <c r="C113" i="28" s="1"/>
  <c r="E27" i="25"/>
  <c r="F113" i="28" s="1"/>
  <c r="G7" i="24"/>
  <c r="A8" i="24"/>
  <c r="G8" i="24"/>
  <c r="G9" i="24"/>
  <c r="G10" i="24"/>
  <c r="G11" i="24"/>
  <c r="A3" i="23"/>
  <c r="A7" i="23"/>
  <c r="E7" i="23"/>
  <c r="A8" i="23"/>
  <c r="E8" i="23"/>
  <c r="B9" i="23"/>
  <c r="E30" i="23" s="1"/>
  <c r="E9" i="23"/>
  <c r="B10" i="23"/>
  <c r="E10" i="23"/>
  <c r="B11" i="23"/>
  <c r="E11" i="23"/>
  <c r="B12" i="23"/>
  <c r="E77" i="23"/>
  <c r="E7" i="22"/>
  <c r="A8" i="22"/>
  <c r="E8" i="22"/>
  <c r="E9" i="22"/>
  <c r="E10" i="22"/>
  <c r="E11" i="22"/>
  <c r="E61" i="22"/>
  <c r="B68" i="22"/>
  <c r="B106" i="24" s="1"/>
  <c r="B24" i="26" s="1"/>
  <c r="B32" i="27" s="1"/>
  <c r="E68" i="22"/>
  <c r="H106" i="24" s="1"/>
  <c r="E24" i="26" s="1"/>
  <c r="H32" i="27" s="1"/>
  <c r="B69" i="22"/>
  <c r="B107" i="24" s="1"/>
  <c r="B25" i="26" s="1"/>
  <c r="B33" i="27" s="1"/>
  <c r="E69" i="22"/>
  <c r="H107" i="24" s="1"/>
  <c r="E25" i="26" s="1"/>
  <c r="H33" i="27" s="1"/>
  <c r="A43" i="21"/>
  <c r="A44" i="21"/>
  <c r="A45" i="21"/>
  <c r="A49" i="21"/>
  <c r="F201" i="21"/>
  <c r="F202" i="21"/>
  <c r="E7" i="20"/>
  <c r="A8" i="20"/>
  <c r="E8" i="20"/>
  <c r="E9" i="20"/>
  <c r="E10" i="20"/>
  <c r="E11" i="20"/>
  <c r="B24" i="20"/>
  <c r="E24" i="20"/>
  <c r="B25" i="20"/>
  <c r="E25" i="20"/>
  <c r="E7" i="19"/>
  <c r="A8" i="19"/>
  <c r="E8" i="19"/>
  <c r="E9" i="19"/>
  <c r="E10" i="19"/>
  <c r="E11" i="19"/>
  <c r="B24" i="19"/>
  <c r="E24" i="19"/>
  <c r="B25" i="19"/>
  <c r="E25" i="19"/>
  <c r="D7" i="18"/>
  <c r="A8" i="18"/>
  <c r="D8" i="18"/>
  <c r="G8" i="18"/>
  <c r="A7" i="18" s="1"/>
  <c r="B9" i="18"/>
  <c r="D9" i="18"/>
  <c r="G9" i="18"/>
  <c r="B10" i="18"/>
  <c r="D10" i="18"/>
  <c r="B11" i="18"/>
  <c r="D11" i="18"/>
  <c r="B12" i="18"/>
  <c r="A15" i="18"/>
  <c r="C22" i="18"/>
  <c r="C23" i="18" s="1"/>
  <c r="C34" i="18"/>
  <c r="C41" i="18"/>
  <c r="A49" i="18"/>
  <c r="H56" i="18"/>
  <c r="H57" i="18" s="1"/>
  <c r="J58" i="18"/>
  <c r="D61" i="18"/>
  <c r="G61" i="18" s="1"/>
  <c r="A62" i="18" s="1"/>
  <c r="G70" i="18"/>
  <c r="G71" i="18" s="1"/>
  <c r="A72" i="18" s="1"/>
  <c r="D71" i="18"/>
  <c r="G79" i="18"/>
  <c r="G80" i="18" s="1"/>
  <c r="A81" i="18" s="1"/>
  <c r="D80" i="18"/>
  <c r="G88" i="18"/>
  <c r="G89" i="18" s="1"/>
  <c r="A90" i="18" s="1"/>
  <c r="D89" i="18"/>
  <c r="D104" i="18"/>
  <c r="C120" i="18"/>
  <c r="E120" i="18"/>
  <c r="C121" i="18"/>
  <c r="E121" i="18"/>
  <c r="D7" i="17"/>
  <c r="A8" i="17"/>
  <c r="D8" i="17"/>
  <c r="D9" i="17"/>
  <c r="D10" i="17"/>
  <c r="D11" i="17"/>
  <c r="B21" i="17"/>
  <c r="D21" i="17"/>
  <c r="B22" i="17"/>
  <c r="D22" i="17"/>
  <c r="D7" i="16"/>
  <c r="D41" i="16" s="1"/>
  <c r="A8" i="16"/>
  <c r="A41" i="16" s="1"/>
  <c r="D8" i="16"/>
  <c r="D42" i="16" s="1"/>
  <c r="D9" i="16"/>
  <c r="D43" i="16" s="1"/>
  <c r="D10" i="16"/>
  <c r="D44" i="16" s="1"/>
  <c r="D11" i="16"/>
  <c r="D45" i="16" s="1"/>
  <c r="B27" i="16"/>
  <c r="B60" i="16" s="1"/>
  <c r="D27" i="16"/>
  <c r="D60" i="16" s="1"/>
  <c r="B28" i="16"/>
  <c r="B61" i="16" s="1"/>
  <c r="D28" i="16"/>
  <c r="D61" i="16" s="1"/>
  <c r="E35" i="16"/>
  <c r="E7" i="15"/>
  <c r="A8" i="15"/>
  <c r="E8" i="15"/>
  <c r="E9" i="15"/>
  <c r="E10" i="15"/>
  <c r="E11" i="15"/>
  <c r="E18" i="15"/>
  <c r="B21" i="15"/>
  <c r="E21" i="15"/>
  <c r="B22" i="15"/>
  <c r="E22" i="15"/>
  <c r="E7" i="14"/>
  <c r="A8" i="14"/>
  <c r="E8" i="14"/>
  <c r="E9" i="14"/>
  <c r="E10" i="14"/>
  <c r="E11" i="14"/>
  <c r="J26" i="14"/>
  <c r="A26" i="14" s="1"/>
  <c r="B28" i="14"/>
  <c r="E28" i="14"/>
  <c r="B29" i="14"/>
  <c r="E29" i="14"/>
  <c r="A7" i="13"/>
  <c r="A8" i="13"/>
  <c r="A9" i="13"/>
  <c r="A10" i="13"/>
  <c r="A11" i="13"/>
  <c r="I16" i="13"/>
  <c r="G17" i="13"/>
  <c r="A19" i="13"/>
  <c r="E7" i="12"/>
  <c r="A8" i="12"/>
  <c r="E8" i="12"/>
  <c r="E9" i="12"/>
  <c r="E10" i="12"/>
  <c r="E11" i="12"/>
  <c r="B22" i="12"/>
  <c r="E22" i="12"/>
  <c r="B23" i="12"/>
  <c r="E23" i="12"/>
  <c r="E7" i="11"/>
  <c r="A8" i="11"/>
  <c r="E8" i="11"/>
  <c r="E9" i="11"/>
  <c r="E10" i="11"/>
  <c r="E11" i="11"/>
  <c r="B27" i="11"/>
  <c r="B49" i="11" s="1"/>
  <c r="E27" i="11"/>
  <c r="E49" i="11" s="1"/>
  <c r="B28" i="11"/>
  <c r="B50" i="11" s="1"/>
  <c r="E28" i="11"/>
  <c r="E50" i="11" s="1"/>
  <c r="E30" i="11"/>
  <c r="A32" i="11"/>
  <c r="D7" i="10"/>
  <c r="A8" i="10"/>
  <c r="D8" i="10"/>
  <c r="D9" i="10"/>
  <c r="D10" i="10"/>
  <c r="D11" i="10"/>
  <c r="B32" i="10"/>
  <c r="B70" i="10" s="1"/>
  <c r="D32" i="10"/>
  <c r="D70" i="10" s="1"/>
  <c r="B33" i="10"/>
  <c r="B71" i="10" s="1"/>
  <c r="D33" i="10"/>
  <c r="D71" i="10" s="1"/>
  <c r="E35" i="10"/>
  <c r="D7" i="9"/>
  <c r="A8" i="9"/>
  <c r="D8" i="9"/>
  <c r="D9" i="9"/>
  <c r="D10" i="9"/>
  <c r="D11" i="9"/>
  <c r="B32" i="9"/>
  <c r="B70" i="9" s="1"/>
  <c r="D32" i="9"/>
  <c r="D70" i="9" s="1"/>
  <c r="B33" i="9"/>
  <c r="B71" i="9" s="1"/>
  <c r="D33" i="9"/>
  <c r="D71" i="9" s="1"/>
  <c r="E35" i="9"/>
  <c r="A7" i="8"/>
  <c r="E7" i="8"/>
  <c r="E8" i="8"/>
  <c r="E9" i="8"/>
  <c r="E10" i="8"/>
  <c r="E11" i="8"/>
  <c r="A7" i="7"/>
  <c r="D7" i="7"/>
  <c r="D8" i="7"/>
  <c r="D9" i="7"/>
  <c r="D10" i="7"/>
  <c r="D11" i="7"/>
  <c r="F7" i="6"/>
  <c r="A8" i="6"/>
  <c r="F8" i="6"/>
  <c r="F9" i="6"/>
  <c r="F10" i="6"/>
  <c r="F11" i="6"/>
  <c r="H18" i="6"/>
  <c r="I18" i="6"/>
  <c r="H19" i="6"/>
  <c r="I19" i="6"/>
  <c r="H20" i="6"/>
  <c r="I20" i="6"/>
  <c r="B21" i="6"/>
  <c r="E21" i="6"/>
  <c r="H21" i="6"/>
  <c r="I21" i="6"/>
  <c r="B22" i="6"/>
  <c r="E22" i="6"/>
  <c r="H22" i="6"/>
  <c r="I22" i="6"/>
  <c r="H23" i="6"/>
  <c r="I23" i="6"/>
  <c r="H24" i="6"/>
  <c r="I24" i="6"/>
  <c r="H25" i="6"/>
  <c r="I25" i="6"/>
  <c r="F26" i="6"/>
  <c r="G26" i="6"/>
  <c r="H26" i="6"/>
  <c r="I26" i="6"/>
  <c r="Z1" i="5"/>
  <c r="AT1" i="5"/>
  <c r="Z2" i="5"/>
  <c r="Z8" i="5"/>
  <c r="B18" i="5"/>
  <c r="E18" i="5"/>
  <c r="AA18" i="5"/>
  <c r="B19" i="5"/>
  <c r="E19" i="5"/>
  <c r="AA19" i="5"/>
  <c r="F53" i="5"/>
  <c r="F54" i="5"/>
  <c r="Z1" i="4"/>
  <c r="AT1" i="4"/>
  <c r="E1" i="13" s="1"/>
  <c r="Z2" i="4"/>
  <c r="Z8" i="4"/>
  <c r="B17" i="4"/>
  <c r="E17" i="4"/>
  <c r="B18" i="4"/>
  <c r="E18" i="4"/>
  <c r="B19" i="4"/>
  <c r="E19" i="4"/>
  <c r="B20" i="4"/>
  <c r="E20" i="4"/>
  <c r="B28" i="4"/>
  <c r="E28" i="4"/>
  <c r="E85" i="23" s="1"/>
  <c r="AA28" i="4"/>
  <c r="B29" i="4"/>
  <c r="B25" i="13" s="1"/>
  <c r="E29" i="4"/>
  <c r="AA29" i="4"/>
  <c r="I15" i="3"/>
  <c r="A3" i="4"/>
  <c r="A1" i="7"/>
  <c r="F55" i="5" l="1"/>
  <c r="AI9" i="28"/>
  <c r="A11" i="29"/>
  <c r="B11" i="29" s="1"/>
  <c r="D11" i="29" s="1"/>
  <c r="A9" i="29"/>
  <c r="B9" i="29" s="1"/>
  <c r="D9" i="29" s="1"/>
  <c r="A8" i="29"/>
  <c r="B8" i="29" s="1"/>
  <c r="D8" i="29" s="1"/>
  <c r="B86" i="23"/>
  <c r="B1" i="3"/>
  <c r="A18" i="6"/>
  <c r="A7" i="29"/>
  <c r="B7" i="29" s="1"/>
  <c r="D7" i="29" s="1"/>
  <c r="A17" i="6"/>
  <c r="AI7" i="28"/>
  <c r="AI8" i="28" s="1"/>
  <c r="A6" i="29"/>
  <c r="B6" i="29" s="1"/>
  <c r="B30" i="7"/>
  <c r="B25" i="8"/>
  <c r="A3" i="20"/>
  <c r="A3" i="19"/>
  <c r="A3" i="17"/>
  <c r="A3" i="9"/>
  <c r="J12" i="13"/>
  <c r="G19" i="13" s="1"/>
  <c r="A3" i="26"/>
  <c r="A3" i="24"/>
  <c r="A3" i="22"/>
  <c r="A3" i="12"/>
  <c r="A3" i="10"/>
  <c r="A3" i="7"/>
  <c r="A3" i="27"/>
  <c r="A3" i="8"/>
  <c r="C15" i="28"/>
  <c r="A3" i="13"/>
  <c r="A3" i="6"/>
  <c r="A3" i="14"/>
  <c r="A3" i="11"/>
  <c r="A3" i="15"/>
  <c r="E53" i="5"/>
  <c r="B16" i="3"/>
  <c r="H17" i="4"/>
  <c r="D29" i="7"/>
  <c r="E24" i="13"/>
  <c r="H115" i="28"/>
  <c r="B2" i="3"/>
  <c r="A1" i="10"/>
  <c r="A35" i="10" s="1"/>
  <c r="B15" i="3"/>
  <c r="E25" i="8"/>
  <c r="D30" i="7"/>
  <c r="E25" i="13"/>
  <c r="B85" i="23"/>
  <c r="B21" i="13"/>
  <c r="A1" i="4"/>
  <c r="B29" i="7"/>
  <c r="E24" i="8"/>
  <c r="B24" i="13"/>
  <c r="A1" i="14"/>
  <c r="L59" i="28"/>
  <c r="A3" i="18"/>
  <c r="A3" i="25"/>
  <c r="A3" i="16"/>
  <c r="A37" i="16" s="1"/>
  <c r="B10" i="3"/>
  <c r="Z2" i="24"/>
  <c r="Z2" i="16"/>
  <c r="Z2" i="27"/>
  <c r="A3" i="5"/>
  <c r="A1" i="5"/>
  <c r="B24" i="8"/>
  <c r="E86" i="23"/>
  <c r="D21" i="28"/>
  <c r="A10" i="29"/>
  <c r="B10" i="29" s="1"/>
  <c r="D10" i="29" s="1"/>
  <c r="B106" i="28" l="1"/>
  <c r="A1" i="27"/>
  <c r="A1" i="22"/>
  <c r="A1" i="13"/>
  <c r="A1" i="23"/>
  <c r="A1" i="26" s="1"/>
  <c r="A1" i="25" s="1"/>
  <c r="A1" i="15"/>
  <c r="A1" i="28"/>
  <c r="A1" i="19"/>
  <c r="A1" i="9"/>
  <c r="A35" i="9" s="1"/>
  <c r="A1" i="6"/>
  <c r="A1" i="16"/>
  <c r="A35" i="16" s="1"/>
  <c r="A1" i="8"/>
  <c r="A1" i="20"/>
  <c r="A1" i="18"/>
  <c r="A1" i="17"/>
  <c r="A1" i="11"/>
  <c r="A30" i="11" s="1"/>
  <c r="A1" i="12"/>
  <c r="A14" i="4"/>
  <c r="B16" i="4"/>
  <c r="E16" i="4"/>
  <c r="B55" i="5"/>
  <c r="B11" i="5" s="1"/>
  <c r="B56" i="5"/>
  <c r="B12" i="5" s="1"/>
  <c r="B54" i="5"/>
  <c r="B10" i="5" s="1"/>
  <c r="B53" i="5"/>
  <c r="B9" i="5" s="1"/>
  <c r="B9" i="25" l="1"/>
  <c r="B9" i="20"/>
  <c r="B9" i="19"/>
  <c r="B9" i="17"/>
  <c r="B9" i="9"/>
  <c r="B8" i="4"/>
  <c r="B9" i="27"/>
  <c r="B9" i="26"/>
  <c r="B9" i="24"/>
  <c r="H20" i="24" s="1"/>
  <c r="B9" i="22"/>
  <c r="E26" i="22" s="1"/>
  <c r="B9" i="16"/>
  <c r="B43" i="16" s="1"/>
  <c r="B9" i="12"/>
  <c r="B9" i="10"/>
  <c r="B9" i="15"/>
  <c r="B9" i="6"/>
  <c r="A41" i="21"/>
  <c r="B9" i="11"/>
  <c r="B110" i="28"/>
  <c r="B9" i="14"/>
  <c r="B10" i="15"/>
  <c r="B10" i="10"/>
  <c r="B10" i="6"/>
  <c r="B10" i="14"/>
  <c r="B10" i="12"/>
  <c r="B10" i="11"/>
  <c r="B10" i="20"/>
  <c r="B10" i="17"/>
  <c r="B10" i="24"/>
  <c r="B10" i="26"/>
  <c r="B10" i="22"/>
  <c r="B10" i="19"/>
  <c r="B10" i="9"/>
  <c r="B10" i="25"/>
  <c r="B10" i="27"/>
  <c r="B10" i="16"/>
  <c r="B44" i="16" s="1"/>
  <c r="A42" i="21"/>
  <c r="B9" i="4"/>
  <c r="B12" i="15"/>
  <c r="B12" i="10"/>
  <c r="B12" i="6"/>
  <c r="B11" i="4"/>
  <c r="B12" i="14"/>
  <c r="B12" i="12"/>
  <c r="B12" i="11"/>
  <c r="B12" i="26"/>
  <c r="B12" i="22"/>
  <c r="B12" i="19"/>
  <c r="B12" i="9"/>
  <c r="B12" i="20"/>
  <c r="B12" i="25"/>
  <c r="B12" i="17"/>
  <c r="B12" i="27"/>
  <c r="B12" i="24"/>
  <c r="B12" i="16"/>
  <c r="B46" i="16" s="1"/>
  <c r="B11" i="25"/>
  <c r="B11" i="20"/>
  <c r="B11" i="19"/>
  <c r="B11" i="17"/>
  <c r="B11" i="9"/>
  <c r="B11" i="27"/>
  <c r="B11" i="26"/>
  <c r="B11" i="24"/>
  <c r="B11" i="22"/>
  <c r="B11" i="16"/>
  <c r="B45" i="16" s="1"/>
  <c r="B11" i="6"/>
  <c r="B10" i="4"/>
  <c r="B11" i="14"/>
  <c r="B11" i="11"/>
  <c r="B11" i="10"/>
  <c r="B11" i="15"/>
  <c r="B11" i="12"/>
  <c r="I14" i="13" l="1"/>
  <c r="B11" i="8"/>
  <c r="B11" i="7"/>
  <c r="I12" i="13"/>
  <c r="B9" i="7"/>
  <c r="B9" i="8"/>
  <c r="I15" i="13"/>
  <c r="B12" i="8"/>
  <c r="B12" i="7"/>
  <c r="B10" i="8"/>
  <c r="B10" i="7"/>
  <c r="I13" i="13"/>
  <c r="G18" i="13" l="1"/>
  <c r="A16" i="13" s="1"/>
  <c r="H18" i="13"/>
  <c r="A18" i="13" s="1"/>
</calcChain>
</file>

<file path=xl/comments1.xml><?xml version="1.0" encoding="utf-8"?>
<comments xmlns="http://schemas.openxmlformats.org/spreadsheetml/2006/main">
  <authors>
    <author>20587</author>
    <author>01290</author>
  </authors>
  <commentList>
    <comment ref="D9" authorId="0" guid="{15252FC8-5884-42D8-BF06-E2E9FF1183A4}">
      <text>
        <r>
          <rPr>
            <sz val="9"/>
            <color indexed="81"/>
            <rFont val="Tahoma"/>
            <family val="2"/>
          </rPr>
          <t xml:space="preserve">Pl. select domestic or foreign bidder.
</t>
        </r>
      </text>
    </comment>
    <comment ref="D28" authorId="1" guid="{0EE81341-E2FC-4F2D-A5FF-C1AE316F6A76}">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comments2.xml><?xml version="1.0" encoding="utf-8"?>
<comments xmlns="http://schemas.openxmlformats.org/spreadsheetml/2006/main">
  <authors>
    <author>01290</author>
  </authors>
  <commentList>
    <comment ref="B21" authorId="0" guid="{DF12FEF7-4913-470E-AA90-57F258E5ABB1}">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<sst xmlns="http://schemas.openxmlformats.org/spreadsheetml/2006/main" count="1397" uniqueCount="882">
  <si>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</si>
  <si>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</si>
  <si>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</si>
  <si>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</si>
  <si>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</si>
  <si>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</si>
  <si>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</si>
  <si>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</si>
  <si>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</si>
  <si>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</si>
  <si>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Individual Firm/Qualified Manufacturer</t>
  </si>
  <si>
    <t>Licensee of a Qualified Manufacturer</t>
  </si>
  <si>
    <t xml:space="preserve">Address of Registered Office </t>
  </si>
  <si>
    <t>Bidder's Name and Address:</t>
  </si>
  <si>
    <t>Name of the Bidder:</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</si>
  <si>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</si>
  <si>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</si>
  <si>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</si>
  <si>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</si>
  <si>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</si>
  <si>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</si>
  <si>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</si>
  <si>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</si>
  <si>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</si>
  <si>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</si>
  <si>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</si>
  <si>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</si>
  <si>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</si>
  <si>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</si>
  <si>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</si>
  <si>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</si>
  <si>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</si>
  <si>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</si>
  <si>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</si>
  <si>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</si>
  <si>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</si>
  <si>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</si>
  <si>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</si>
  <si>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</si>
  <si>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</si>
  <si>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</si>
  <si>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</si>
  <si>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</si>
  <si>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</si>
  <si>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</si>
  <si>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</si>
  <si>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</si>
  <si>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</si>
  <si>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</si>
  <si>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</si>
  <si>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</si>
  <si>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</si>
  <si>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</si>
  <si>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</si>
  <si>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</si>
  <si>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II</t>
  </si>
  <si>
    <t>I</t>
  </si>
  <si>
    <t xml:space="preserve">We have read the provisions in the Bidding Documents regarding furnishing the option for payment due on shipment. Accordingly, as per ITB Clause 9.3 as provided in Section BDS, Section III, Vol.-I of the Bidding Documents, we hereby confirm to opt the following method of payment due on shipment:   </t>
  </si>
  <si>
    <t>(* Choose ONLY ONE of the selected options from Drop Down Menu)</t>
  </si>
  <si>
    <t>[Note: Bidder to note that in case no option is selected, in such a case, the payment due on shipment shall be made by the Employer directly to the bidder in the event of award.]</t>
  </si>
  <si>
    <t>Services to be rendered by the Indian agent:</t>
  </si>
  <si>
    <t>Indian agent’s Income-tax Permanent Account Number:</t>
  </si>
  <si>
    <t>Bidder’s Income-tax Permanent Account Number in the Employer’s Country:</t>
  </si>
  <si>
    <t>(iii)</t>
  </si>
  <si>
    <t>(iv)</t>
  </si>
  <si>
    <t>Name and Address of the Indian Agent:</t>
  </si>
  <si>
    <t>2. We are furnishing the following information required by the Purchaser for issue of requisite certificate if and as permitted in terms of the applicable Govt. of India policies/procedures (in case of award):</t>
  </si>
  <si>
    <t>(Option for Initial Advance (either Interest Bearing Initial Advance or No Initial Advance), mode of payment due on shipment (either through irrevocable confirmed ‘Letter of Credit’ or through ‘direct payment’) and Information for E-payment, PF details and declaration regarding Micro/Small &amp; Medium Enterprises)</t>
  </si>
  <si>
    <t>III</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</si>
  <si>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</si>
  <si>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</si>
  <si>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Supply Portion</t>
  </si>
  <si>
    <t>Type of Insulator</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</si>
  <si>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</si>
  <si>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</si>
  <si>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</si>
  <si>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</si>
  <si>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</si>
  <si>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</si>
  <si>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</si>
  <si>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</si>
  <si>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</si>
  <si>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</si>
  <si>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</si>
  <si>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</si>
  <si>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</si>
  <si>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</si>
  <si>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</si>
  <si>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</si>
  <si>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</si>
  <si>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</si>
  <si>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</si>
  <si>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</si>
  <si>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</si>
  <si>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</si>
  <si>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</si>
  <si>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</si>
  <si>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</si>
  <si>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</si>
  <si>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</si>
  <si>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</si>
  <si>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</si>
  <si>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</si>
  <si>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</si>
  <si>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</si>
  <si>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</si>
  <si>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</si>
  <si>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</si>
  <si>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</si>
  <si>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</si>
  <si>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</si>
  <si>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</si>
  <si>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</si>
  <si>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</si>
  <si>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</si>
  <si>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</si>
  <si>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</si>
  <si>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</si>
  <si>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</si>
  <si>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</si>
  <si>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</si>
  <si>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</si>
  <si>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</si>
  <si>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</si>
  <si>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</si>
  <si>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</si>
  <si>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</si>
  <si>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</si>
  <si>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</si>
  <si>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</si>
  <si>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</si>
  <si>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</si>
  <si>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</si>
  <si>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</si>
  <si>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</si>
  <si>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</si>
  <si>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</si>
  <si>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</si>
  <si>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</si>
  <si>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</si>
  <si>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</si>
  <si>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</si>
  <si>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</si>
  <si>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</si>
  <si>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</si>
  <si>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</si>
  <si>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</si>
  <si>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</si>
  <si>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</si>
  <si>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</si>
  <si>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</si>
  <si>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</si>
  <si>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</si>
  <si>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</si>
  <si>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</si>
  <si>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</si>
  <si>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</si>
  <si>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</si>
  <si>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</si>
  <si>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</si>
  <si>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</si>
  <si>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</si>
  <si>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</si>
  <si>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</si>
  <si>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</si>
  <si>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</si>
  <si>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</si>
  <si>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</si>
  <si>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</si>
  <si>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</si>
  <si>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</si>
  <si>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</si>
  <si>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</si>
  <si>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</si>
  <si>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</si>
  <si>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</si>
  <si>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</si>
  <si>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</si>
  <si>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</si>
  <si>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</si>
  <si>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</si>
  <si>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</si>
  <si>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</si>
  <si>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</si>
  <si>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</si>
  <si>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</si>
  <si>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</si>
  <si>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</si>
  <si>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</si>
  <si>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</si>
  <si>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</si>
  <si>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</si>
  <si>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</si>
  <si>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</si>
  <si>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</si>
  <si>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</si>
  <si>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</si>
  <si>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</si>
  <si>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</si>
  <si>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</si>
  <si>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</si>
  <si>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</si>
  <si>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</si>
  <si>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</si>
  <si>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</si>
  <si>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</si>
  <si>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</si>
  <si>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</si>
  <si>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</si>
  <si>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</si>
  <si>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</si>
  <si>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</si>
  <si>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</si>
  <si>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</si>
  <si>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</si>
  <si>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</si>
  <si>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</si>
  <si>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</si>
  <si>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</si>
  <si>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</si>
  <si>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</si>
  <si>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</si>
  <si>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</si>
  <si>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</si>
  <si>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</si>
  <si>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</si>
  <si>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</si>
  <si>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</si>
  <si>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</si>
  <si>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</si>
  <si>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</si>
  <si>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</si>
  <si>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</si>
  <si>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</si>
  <si>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</si>
  <si>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</si>
  <si>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</si>
  <si>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</si>
  <si>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</si>
  <si>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</si>
  <si>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</si>
  <si>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</si>
  <si>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</si>
  <si>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</si>
  <si>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</si>
  <si>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</si>
  <si>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</si>
  <si>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</si>
  <si>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</si>
  <si>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</si>
  <si>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</si>
  <si>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</si>
  <si>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</si>
  <si>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</si>
  <si>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</si>
  <si>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</si>
  <si>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</si>
  <si>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</si>
  <si>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</si>
  <si>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</si>
  <si>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</si>
  <si>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</si>
  <si>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</si>
  <si>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</si>
  <si>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</si>
  <si>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</si>
  <si>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</si>
  <si>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</si>
  <si>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</si>
  <si>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</si>
  <si>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</si>
  <si>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</si>
  <si>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</si>
  <si>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</si>
  <si>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</si>
  <si>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</si>
  <si>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</si>
  <si>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</si>
  <si>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</si>
  <si>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</si>
  <si>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</si>
  <si>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</si>
  <si>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</si>
  <si>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</si>
  <si>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</si>
  <si>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</si>
  <si>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</si>
  <si>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</si>
  <si>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</si>
  <si>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</si>
  <si>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</si>
  <si>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</si>
  <si>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</si>
  <si>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</si>
  <si>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</si>
  <si>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</si>
  <si>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</si>
  <si>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Name(s) and Addresse(s) of other Partner(s):</t>
  </si>
  <si>
    <t>Attachment-3(JV)</t>
  </si>
  <si>
    <t>Attachment-3(QR)</t>
  </si>
  <si>
    <t>Attachment-4</t>
  </si>
  <si>
    <t>Attachment-5</t>
  </si>
  <si>
    <t>Attachment-6</t>
  </si>
  <si>
    <t>Attachment-7</t>
  </si>
  <si>
    <t>Attachment-9</t>
  </si>
  <si>
    <t>Completion of shipment
(Receipt at final destination Site)</t>
  </si>
  <si>
    <t>Attachment-10</t>
  </si>
  <si>
    <t>Attachment-11</t>
  </si>
  <si>
    <t>Attachment-12</t>
  </si>
  <si>
    <t>Attachment-13</t>
  </si>
  <si>
    <t>Attachment-14</t>
  </si>
  <si>
    <t>Attachment-15</t>
  </si>
  <si>
    <t>Attachment-16</t>
  </si>
  <si>
    <t>Attachment-17</t>
  </si>
  <si>
    <t>Further, we hereby confirm that except as mentioned in the Schedule – 6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</si>
  <si>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</si>
  <si>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</si>
  <si>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</si>
  <si>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(Declaration for tax exemptions, reductions, allowances or benefits)</t>
  </si>
  <si>
    <t>Bidder's Name &amp; Address:</t>
  </si>
  <si>
    <t>Attachment-18</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</si>
  <si>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</si>
  <si>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</si>
  <si>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</si>
  <si>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</si>
  <si>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</si>
  <si>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Dear Sirs,</t>
  </si>
  <si>
    <t>Bid Form 1st Envelope</t>
  </si>
  <si>
    <t>Amendment Nos.</t>
  </si>
  <si>
    <t>Dated</t>
  </si>
  <si>
    <t>(a) Attachment 1</t>
  </si>
  <si>
    <t>We agree to abide by this bid for a period of six (06) months from the date fixed for opening of bids as stipulated in the Bidding Documents, and it shall remain binding upon us and may be accepted by you at any time before the expiration of that period.</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</si>
  <si>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</si>
  <si>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</si>
  <si>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Printed Name:</t>
  </si>
  <si>
    <t>Designation:</t>
  </si>
  <si>
    <t>Lead Partner (in case of JV)</t>
  </si>
  <si>
    <t>Other Partner (in case of JV)</t>
  </si>
  <si>
    <t>(b) Attachment 2</t>
  </si>
  <si>
    <t>(c) Attachment 3</t>
  </si>
  <si>
    <t>(d) Attachment 4</t>
  </si>
  <si>
    <t>(e) Attachment 5</t>
  </si>
  <si>
    <t>(r) Attachment 18</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</si>
  <si>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</si>
  <si>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</si>
  <si>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</si>
  <si>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</si>
  <si>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</si>
  <si>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</si>
  <si>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</si>
  <si>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</si>
  <si>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</si>
  <si>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</si>
  <si>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</si>
  <si>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</si>
  <si>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</si>
  <si>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</si>
  <si>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</si>
  <si>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</si>
  <si>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</si>
  <si>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</si>
  <si>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</si>
  <si>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</si>
  <si>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</si>
  <si>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</si>
  <si>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</si>
  <si>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</si>
  <si>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</si>
  <si>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</si>
  <si>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</si>
  <si>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</si>
  <si>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</si>
  <si>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</si>
  <si>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</si>
  <si>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</si>
  <si>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</si>
  <si>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</si>
  <si>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</si>
  <si>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</si>
  <si>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</si>
  <si>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</si>
  <si>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</si>
  <si>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</si>
  <si>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</si>
  <si>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</si>
  <si>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</si>
  <si>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</si>
  <si>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</si>
  <si>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</si>
  <si>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</si>
  <si>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</si>
  <si>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</si>
  <si>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</si>
  <si>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</si>
  <si>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</si>
  <si>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</si>
  <si>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</si>
  <si>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</si>
  <si>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NO</t>
  </si>
  <si>
    <t>OPTION-II: through Direct Payment</t>
  </si>
  <si>
    <t>Additional Information.</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</si>
  <si>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</si>
  <si>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</si>
  <si>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</si>
  <si>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</si>
  <si>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</si>
  <si>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</si>
  <si>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</si>
  <si>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</si>
  <si>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</si>
  <si>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</si>
  <si>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</si>
  <si>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</si>
  <si>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</si>
  <si>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</si>
  <si>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</si>
  <si>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</si>
  <si>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</si>
  <si>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</si>
  <si>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</si>
  <si>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</si>
  <si>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</si>
  <si>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</si>
  <si>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</si>
  <si>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</si>
  <si>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</si>
  <si>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</si>
  <si>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</si>
  <si>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</si>
  <si>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</si>
  <si>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</si>
  <si>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</si>
  <si>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</si>
  <si>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</si>
  <si>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</si>
  <si>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</si>
  <si>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</si>
  <si>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</si>
  <si>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</si>
  <si>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</si>
  <si>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</si>
  <si>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</si>
  <si>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</si>
  <si>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</si>
  <si>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</si>
  <si>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</si>
  <si>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</si>
  <si>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</si>
  <si>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</si>
  <si>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</si>
  <si>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</si>
  <si>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</si>
  <si>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</si>
  <si>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</si>
  <si>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</si>
  <si>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</si>
  <si>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</si>
  <si>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</si>
  <si>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</si>
  <si>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</si>
  <si>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</si>
  <si>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</si>
  <si>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</si>
  <si>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</si>
  <si>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</si>
  <si>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</si>
  <si>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</si>
  <si>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</si>
  <si>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</si>
  <si>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</si>
  <si>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</si>
  <si>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</si>
  <si>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</si>
  <si>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</si>
  <si>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</si>
  <si>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</si>
  <si>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</si>
  <si>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</si>
  <si>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</si>
  <si>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</si>
  <si>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</si>
  <si>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</si>
  <si>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</si>
  <si>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</si>
  <si>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</si>
  <si>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</si>
  <si>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</si>
  <si>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</si>
  <si>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</si>
  <si>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</si>
  <si>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</si>
  <si>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</si>
  <si>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</si>
  <si>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</si>
  <si>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</si>
  <si>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</si>
  <si>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</si>
  <si>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</si>
  <si>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</si>
  <si>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</si>
  <si>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</si>
  <si>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</si>
  <si>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</si>
  <si>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</si>
  <si>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</si>
  <si>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</si>
  <si>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</si>
  <si>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</si>
  <si>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</si>
  <si>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</si>
  <si>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</si>
  <si>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</si>
  <si>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</si>
  <si>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</si>
  <si>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</si>
  <si>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</si>
  <si>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</si>
  <si>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</si>
  <si>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</si>
  <si>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</si>
  <si>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</si>
  <si>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</si>
  <si>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</si>
  <si>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</si>
  <si>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</si>
  <si>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</si>
  <si>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</si>
  <si>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</si>
  <si>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</si>
  <si>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Integrity Pact is annexed herewith this Volume.</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</si>
  <si>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</si>
  <si>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</si>
  <si>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</si>
  <si>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</si>
  <si>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</si>
  <si>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</si>
  <si>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</si>
  <si>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</si>
  <si>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</si>
  <si>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</si>
  <si>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</si>
  <si>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</si>
  <si>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</si>
  <si>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</si>
  <si>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</si>
  <si>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</si>
  <si>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</si>
  <si>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</si>
  <si>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</si>
  <si>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</si>
  <si>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</si>
  <si>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</si>
  <si>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</si>
  <si>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</si>
  <si>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</si>
  <si>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</si>
  <si>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</si>
  <si>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</si>
  <si>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</si>
  <si>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</si>
  <si>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</si>
  <si>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</si>
  <si>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</si>
  <si>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</si>
  <si>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</si>
  <si>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</si>
  <si>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</si>
  <si>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</si>
  <si>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We declare that the equipment offered shall meet the rating and performance requirements stipulated in Technical Specification for various equipment or indicated in Data requirement.  Further, the guaranteed AC resistance &amp; Guaranteed Average loss of the HTLS conductor, based on  which differential price evaluation shall be carried out are given herein below:</t>
  </si>
  <si>
    <t xml:space="preserve"> We declare that as specified in Clause 11.5, Section –II:ITB, Vol.-I of the Bidding Documents, prices quoted by us in the Price Schedules shall remain Firm &amp; Fixed during the execution of Contract.</t>
  </si>
  <si>
    <r>
      <t xml:space="preserve">The Prices of the Goods offerred by us are </t>
    </r>
    <r>
      <rPr>
        <b/>
        <u/>
        <sz val="12"/>
        <rFont val="Book Antiqua"/>
        <family val="1"/>
      </rPr>
      <t>FIXED &amp; FIRM</t>
    </r>
    <r>
      <rPr>
        <sz val="12"/>
        <rFont val="Book Antiqua"/>
        <family val="1"/>
      </rPr>
      <t xml:space="preserve"> during the performance of the contract and are not subject to variation on any account.</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</si>
  <si>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</si>
  <si>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</si>
  <si>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 xml:space="preserve">Date of certificate (should not be earlier than </t>
    </r>
    <r>
      <rPr>
        <b/>
        <sz val="12"/>
        <rFont val="Book Antiqua"/>
        <family val="1"/>
      </rPr>
      <t>3 months</t>
    </r>
    <r>
      <rPr>
        <sz val="12"/>
        <rFont val="Book Antiqua"/>
        <family val="1"/>
      </rPr>
      <t xml:space="preserve"> prior to date of bid opening)</t>
    </r>
  </si>
  <si>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</si>
  <si>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 xml:space="preserve">Second Envelope. </t>
    </r>
  </si>
  <si>
    <r>
      <t>(</t>
    </r>
    <r>
      <rPr>
        <b/>
        <sz val="12"/>
        <rFont val="Book Antiqua"/>
        <family val="1"/>
      </rPr>
      <t>#</t>
    </r>
    <r>
      <rPr>
        <sz val="12"/>
        <rFont val="Book Antiqua"/>
        <family val="1"/>
      </rPr>
      <t>Applicable only in case assignment is permitted by the Purchaser)</t>
    </r>
  </si>
  <si>
    <t>(Items, Components, Raw Material, Services proposed to be sourced from Micro and Small Enterprises)</t>
  </si>
  <si>
    <t>Attachment-5A</t>
  </si>
  <si>
    <t>Name of Micro and Small Enterprises (MSEs)</t>
  </si>
  <si>
    <t xml:space="preserve">Category
(Micro or Small)
</t>
  </si>
  <si>
    <t>We hereby furnish the details of the items, components, raw material, services which we propose to buy/avail from Micro and Small Enterprises (MSEs) for the purpose of completion of works under the subject package:</t>
  </si>
  <si>
    <t xml:space="preserve">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</si>
  <si>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Category
(Micro or Small)</t>
  </si>
  <si>
    <r>
      <rPr>
        <b/>
        <sz val="12"/>
        <rFont val="Book Antiqua"/>
        <family val="1"/>
      </rPr>
      <t xml:space="preserve">                                                                       Or</t>
    </r>
    <r>
      <rPr>
        <sz val="12"/>
        <rFont val="Book Antiqua"/>
        <family val="1"/>
      </rPr>
      <t xml:space="preserve">
</t>
    </r>
    <r>
      <rPr>
        <b/>
        <i/>
        <sz val="12"/>
        <rFont val="Book Antiqua"/>
        <family val="1"/>
      </rPr>
      <t>documentary evidence in support of exemption of Bid Security, in separate envelope in accordance with clause 13.1 of ITB, Section-II</t>
    </r>
  </si>
  <si>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</si>
  <si>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  a designated Authority of GoI under the Public Procurement Policy for MSEs order 2012.</t>
  </si>
  <si>
    <r>
      <t>*(</t>
    </r>
    <r>
      <rPr>
        <i/>
        <sz val="12"/>
        <color indexed="22"/>
        <rFont val="Book Antiqua"/>
        <family val="1"/>
      </rPr>
      <t>applicable for MSE only</t>
    </r>
    <r>
      <rPr>
        <sz val="12"/>
        <color indexed="22"/>
        <rFont val="Book Antiqua"/>
        <family val="1"/>
      </rPr>
      <t xml:space="preserve">) We are a Micro and Small Enterprise (MSE) registered with   </t>
    </r>
  </si>
  <si>
    <t>2. We hereby declare that, we would not subcontract the erection portion of the contract without the prior approval of Employer.</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</si>
  <si>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</si>
  <si>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r>
      <t xml:space="preserve">We hereby declare that the following Delivery Schedule shall be followed by us for the subject Package </t>
    </r>
    <r>
      <rPr>
        <sz val="12"/>
        <rFont val="Book Antiqua"/>
        <family val="1"/>
      </rPr>
      <t>for the period commencing from the effective date of Contract to us :</t>
    </r>
  </si>
  <si>
    <t>Guaranteed AC Resistance at 500A (in Ohm/Km)</t>
  </si>
  <si>
    <t>Guaranteed Average Ohmic loss for HTLS Conductor (in KW)</t>
  </si>
  <si>
    <t>ATTACHMENT-12</t>
  </si>
  <si>
    <t>Name of Materials/Labour</t>
  </si>
  <si>
    <t>Value of co-efficient</t>
  </si>
  <si>
    <t>Name of the published index</t>
  </si>
  <si>
    <t>Value of index as 30 days prior to date set for opening of bids</t>
  </si>
  <si>
    <t>A</t>
  </si>
  <si>
    <t>Towers</t>
  </si>
  <si>
    <t xml:space="preserve">For Fabricated Tower Parts (including bolts &amp; nuts) </t>
  </si>
  <si>
    <t>Steel Blooms, co-effcient a =</t>
  </si>
  <si>
    <t>IEEMA</t>
  </si>
  <si>
    <t>B</t>
  </si>
  <si>
    <t>Electrolytic High Grade Zinc, co-efficient b =</t>
  </si>
  <si>
    <t>C</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</si>
  <si>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</si>
  <si>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</si>
  <si>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</si>
  <si>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B.</t>
  </si>
  <si>
    <t>FOR INSTALLATION</t>
  </si>
  <si>
    <r>
      <t>I</t>
    </r>
    <r>
      <rPr>
        <sz val="11"/>
        <rFont val="Arial"/>
        <family val="2"/>
      </rPr>
      <t>.</t>
    </r>
  </si>
  <si>
    <t xml:space="preserve">Installation price component (including Civil works but excluding ‘supply &amp; placement of reinforcement steel’ and ‘concreting’)  </t>
  </si>
  <si>
    <t>i)</t>
  </si>
  <si>
    <t xml:space="preserve">Indian Field Labour, b = </t>
  </si>
  <si>
    <t>ii)</t>
  </si>
  <si>
    <t>Expatriate Field Labour, c=</t>
  </si>
  <si>
    <t>b+c* = 0.80</t>
  </si>
  <si>
    <t>* In case of an Indian bidder, “c” shall be equal to zero.</t>
  </si>
  <si>
    <t xml:space="preserve">B.2)  Supply &amp; Placement of Reinforcement Steel </t>
  </si>
  <si>
    <t>High Speed Diesel</t>
  </si>
  <si>
    <t xml:space="preserve">Wholesale Price Index Number for ‘High Speed Diesel’ (Individual commodity) (monthly) (Base: 2004-05=100) as published by
Office of Economic Advisor, Ministry of Commerce &amp; Industry 
 (www.eaindustry.nic.in).
</t>
  </si>
  <si>
    <t>Labour</t>
  </si>
  <si>
    <t>iii)</t>
  </si>
  <si>
    <t>Ferrous Metals</t>
  </si>
  <si>
    <t xml:space="preserve">Wholesale Price Index Number for ‘Ferrous Metals’ (Group Item) (monthly) (Base: 2004-05=100) as published by
Office of Economic Advisor, Ministry of Commerce &amp; Industry 
 (www.eaindustry.nic.in).
</t>
  </si>
  <si>
    <t>B.3)  For Concreting</t>
  </si>
  <si>
    <t>Wholesale Price Index Number for High Speed Diesel’ (Individual commodity) (monthly) (Base: 2004-05=100) as published by</t>
  </si>
  <si>
    <t xml:space="preserve">Indian Labour Bureau, Shimla, Govt. of India (monthly) </t>
  </si>
  <si>
    <t>(Base: 2001 = 100) (www.labourbureau.nic.in)</t>
  </si>
  <si>
    <t>Cement &amp; Lime</t>
  </si>
  <si>
    <t>iv)</t>
  </si>
  <si>
    <t>Structural Clay Products</t>
  </si>
  <si>
    <t>C.</t>
  </si>
  <si>
    <t xml:space="preserve">Exchange Rate used for Exchange Rate correction factor for substation equipment(s) (if applicable) </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</si>
  <si>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</si>
  <si>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</si>
  <si>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Note: Indices should be internationally recognized Published Price indices.</t>
  </si>
  <si>
    <t>WE HAVE QUOTED OUR BID PRICE ON 'FIRM PRICE BASIS'</t>
  </si>
  <si>
    <t>Equipment Price Component:</t>
  </si>
  <si>
    <t>i) Fixed Portion of the Ex-works / CIF Price component of equipment which will not be subject to any adjustment = 0.15</t>
  </si>
  <si>
    <t xml:space="preserve">ii) Material Component Component (Refer Clause Appendix-2 of Conditions of Contract, Vol.I) </t>
  </si>
  <si>
    <t>A1</t>
  </si>
  <si>
    <t xml:space="preserve"> L.T.  Transformer:</t>
  </si>
  <si>
    <t>Choose the basis from the following:</t>
  </si>
  <si>
    <t>Name of Materials</t>
  </si>
  <si>
    <t>a =</t>
  </si>
  <si>
    <t>Price Adjustment Basis</t>
  </si>
  <si>
    <t>b =</t>
  </si>
  <si>
    <t>Firm Price Basis</t>
  </si>
  <si>
    <t>c =</t>
  </si>
  <si>
    <t>d =</t>
  </si>
  <si>
    <t>e=</t>
  </si>
  <si>
    <t>l=</t>
  </si>
  <si>
    <t>The sum of the value of coefficients for raw materials: a+b+c+d+e=0.65 to 0.73, value of labour component l should be between 0.12 to 0.20 and sum of all the coefficients including labour shall be a+b+c+d+e+l=0.85.</t>
  </si>
  <si>
    <t>The number of units of the currency of the index (or the currency of the country of index if there is no currency attached to the index), which is equivalent to one unit of the bid currency as on 7 days prior to the date of bid opening (Z0) :</t>
  </si>
  <si>
    <t>A2</t>
  </si>
  <si>
    <t xml:space="preserve">  Capacitive Voltage Transformer:</t>
  </si>
  <si>
    <t>The sum of the value of coefficients for raw materials: a+b+c+d=0.55 to 0.65 and sum of all the coefficients including labour shall be a+b+c+d+l=0.85.</t>
  </si>
  <si>
    <t>A3</t>
  </si>
  <si>
    <t xml:space="preserve"> Surge Arrester :</t>
  </si>
  <si>
    <t>A4</t>
  </si>
  <si>
    <t xml:space="preserve"> Isolator :</t>
  </si>
  <si>
    <t>A5</t>
  </si>
  <si>
    <t>Substation Structures
-Lattice Steel Structures &amp; Pipe Structures (including bolts &amp; nuts, washers &amp; foundation bolts) :</t>
  </si>
  <si>
    <t>Structural steel</t>
  </si>
  <si>
    <t>Electrolytic Zinc</t>
  </si>
  <si>
    <t>Erection Price Component (including Civil works, if any):</t>
  </si>
  <si>
    <t>Fixed Portion of the Erection Price component of equipment which will not be subject to any adjustment = 0.20</t>
  </si>
  <si>
    <t>B1</t>
  </si>
  <si>
    <t xml:space="preserve">Installation price component (including Civil Works but excluding ‘Supply &amp; Placement of Reinforcement Steel’ and ‘Concreting’)  </t>
  </si>
  <si>
    <t xml:space="preserve">Indian Labour Bureau, Shimla, Govt. of India (monthly) 
(Base: 2001 = 100) (www.labourbureau.nic.in) 
</t>
  </si>
  <si>
    <t>Expatriate Field labour</t>
  </si>
  <si>
    <t>c=</t>
  </si>
  <si>
    <t>The sum of the value of coefficients, b+c= 0.80. In case of an Indian bidder, “c” shall be equal to zero.</t>
  </si>
  <si>
    <t>B2</t>
  </si>
  <si>
    <t>Supply &amp; Placement of Reinforcement Steel  :</t>
  </si>
  <si>
    <t xml:space="preserve">High Speed Diesel </t>
  </si>
  <si>
    <t>b=</t>
  </si>
  <si>
    <t>B3</t>
  </si>
  <si>
    <t>For Concreting :</t>
  </si>
  <si>
    <t xml:space="preserve">Cement &amp; Lime </t>
  </si>
  <si>
    <t xml:space="preserve">The number of units of the currency of the index (or the currency of the country of index if there is no currency attached to the index), which is equivalent to one unit of the bid currency as on 7 days prior to the date of bid opening (Z0) = </t>
  </si>
  <si>
    <t xml:space="preserve">Indices should be internationally recognized Published Price indices. </t>
  </si>
  <si>
    <t>ATTACHMENT-15</t>
  </si>
  <si>
    <t>Interest Bearing Initial Advance</t>
  </si>
  <si>
    <t>Supply Portion:</t>
  </si>
  <si>
    <t>YES</t>
  </si>
  <si>
    <t>Installation Portion:</t>
  </si>
  <si>
    <t>OPTION-I: through irrevocable confirmed Letter of Credit</t>
  </si>
  <si>
    <t>(* tick ONLY ONE of the selected options from Drop Down Menu)</t>
  </si>
  <si>
    <t>Moreover, a list of Special Tools &amp; Tackles to be furnished by us, the cost of which is included in our Bid Price, is also enclosed as per your format as Attachment- 4A.</t>
  </si>
  <si>
    <t>(u) Attachment 21</t>
  </si>
  <si>
    <t>(v) Attachment 22</t>
  </si>
  <si>
    <t>(w) Attachment 23</t>
  </si>
  <si>
    <t>Capacity, Capability and Experience of Proposed Associate(s)
(applicable to Foreign Bidders)</t>
  </si>
  <si>
    <t>Unequivocal consent of the proposed Sub-contractor(s) 
(applicable to Indian  HTLS Conductor Manufacturer)</t>
  </si>
  <si>
    <t>Capacity, Capability and Experience of Proposed Sub-contractor(s) 
(applicable to Indian  HTLS Conductor Manufacturer)</t>
  </si>
  <si>
    <t xml:space="preserve">GCC 5.1   </t>
  </si>
  <si>
    <t xml:space="preserve">Contractor’s Responsibilities </t>
  </si>
  <si>
    <t>GCC 23</t>
  </si>
  <si>
    <t>Functional Guarantee</t>
  </si>
  <si>
    <t>GCC 26</t>
  </si>
  <si>
    <t>GCC 38</t>
  </si>
  <si>
    <t>GCC 39</t>
  </si>
  <si>
    <t>Note:</t>
  </si>
  <si>
    <t>Bidders may note that no prescribed proforma has been enclosed for:</t>
  </si>
  <si>
    <t>Attachment 2:  Power of Attorney.</t>
  </si>
  <si>
    <t>Attachment 7: The details of Alternative Bid</t>
  </si>
  <si>
    <t>(c )</t>
  </si>
  <si>
    <t>Attachment 21: Capacity, Capability and Experience of Proposed Associate (Applicable to Foreign Bidders).</t>
  </si>
  <si>
    <t>Declaration for tax exemptions, reductions, allowances or benefits.</t>
  </si>
  <si>
    <t>(Safety Pact)</t>
  </si>
  <si>
    <t>Safety Pact is annexed separately herewith this Volume</t>
  </si>
  <si>
    <t>Safety Pact</t>
  </si>
  <si>
    <r>
      <t xml:space="preserve">The Prices of the Goods offered by use are </t>
    </r>
    <r>
      <rPr>
        <b/>
        <u/>
        <sz val="12"/>
        <rFont val="Book Antiqua"/>
        <family val="1"/>
      </rPr>
      <t>FIXED &amp; FIRM</t>
    </r>
    <r>
      <rPr>
        <b/>
        <sz val="12"/>
        <rFont val="Book Antiqua"/>
        <family val="1"/>
      </rPr>
      <t xml:space="preserve"> </t>
    </r>
    <r>
      <rPr>
        <sz val="12"/>
        <rFont val="Book Antiqua"/>
        <family val="1"/>
      </rPr>
      <t>during the performance of the contract and are to variation on any account.</t>
    </r>
  </si>
  <si>
    <t>Coefficient  ‘a’ shall be between 0.09 &amp; 0.11 and coefficient ‘b’ shall be between 0.63 &amp; 0.67 and coefficient ‘l’ shall be between 0.04 &amp; 0.06 and sum of Coefficients ‘a’, ‘b’ and ‘l’ shall be 0.80</t>
  </si>
  <si>
    <t>Wholesale Price Index Number for ‘Cement &amp; Lime’ (Group Item)  (monthly) (Base: 2004-05=100) as published by Office of Economic Advisor, Ministry of Commerce &amp; Industry  (www.eaindustry.nic.in).</t>
  </si>
  <si>
    <t>Wholesale Price Index Number for ‘Structural Clay Products’ (Group Item)  (monthly) (Base: 2004-05=100) as published by Office of Economic Advisor, Ministry of Commerce &amp; Industry  (www.eaindustry.nic.in).</t>
  </si>
  <si>
    <t>Coefficient  ‘a’ shall be between 0.18 &amp; 0.22, coefficient ‘b’ shall be between 0.25 &amp; 0.35, coefficient ‘c’ shall be between 0.18 &amp; 0.22 and coefficient ‘l’ shall be between 0.09 &amp; 0.11 and sum of Coefficients ‘a’, ‘b’,'c' and ‘l’ shall be 0.80</t>
  </si>
  <si>
    <t>[Applicable only for foreign bidders] We have read the provisions in the Bidding Documents regarding furnishing the method of payment to foreign bidders/contractors. Accordingly, as per ITB Clause 12.1 as provided in Section BDS, Section III, Vol.-I of the Bidding Documents, we hereby opt for the following freely convertible foreign currency(ies) for eligible payments:</t>
  </si>
  <si>
    <t>[Note: Foreign Bidder may choose a maximum of 3 freely convertible foreign currencies for eligible payment as per ITB 12.1. Foreign Bidders to note that in case no option is selected, all the payments shall be made by the Employer in Indian Rupees in the event of award.]</t>
  </si>
  <si>
    <t xml:space="preserve">(e) </t>
  </si>
  <si>
    <t>Attachment 22: Unequivocal consent of the proposed Sub-contractor(s) (applicable to Indian  HTLS Conductor Manufacturer).</t>
  </si>
  <si>
    <t xml:space="preserve">(f) </t>
  </si>
  <si>
    <t>Attachment 23: Capacity, Capability and Experience of Proposed Sub-contractor(s) (applicable to Indian  HTLS Conductor Manufacturer)</t>
  </si>
  <si>
    <t>NOT APPLICABLE</t>
  </si>
  <si>
    <r>
      <t xml:space="preserve">The prices of Goods offered by us will remain </t>
    </r>
    <r>
      <rPr>
        <b/>
        <u/>
        <sz val="12"/>
        <rFont val="Book Antiqua"/>
        <family val="1"/>
      </rPr>
      <t>FIXED</t>
    </r>
    <r>
      <rPr>
        <sz val="12"/>
        <rFont val="Book Antiqua"/>
        <family val="1"/>
      </rPr>
      <t xml:space="preserve"> &amp; </t>
    </r>
    <r>
      <rPr>
        <b/>
        <u/>
        <sz val="12"/>
        <rFont val="Book Antiqua"/>
        <family val="1"/>
      </rPr>
      <t>FIRM</t>
    </r>
    <r>
      <rPr>
        <sz val="12"/>
        <rFont val="Book Antiqua"/>
        <family val="1"/>
      </rPr>
      <t xml:space="preserve"> during the performance of the contract and will not subject to variation on any account. </t>
    </r>
  </si>
  <si>
    <t>Unequivocal consent of the proposed Associate(s) for the purpose of executing the ‘Second Contract’ as an independent Contractor
(applicable to Foreign Bidders)</t>
  </si>
  <si>
    <t>Filled up information regarding Price Adjustment Data as per the format enclosed in the bidding documents.</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</si>
  <si>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</si>
  <si>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</si>
  <si>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</si>
  <si>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 xml:space="preserve">“Code of Business Conduct and Ethics for Senior Management Personnel” and “Code of Business Conduct and Ethics for Board Members” are available on POWERGRID’s website https://www.powergridindia.com. </t>
  </si>
  <si>
    <t>The information in similar format should be furnished for each partner of joint venture (if applicable) in case of joint venture bid.</t>
  </si>
  <si>
    <t xml:space="preserve">In case bidder has furnished no details on ex-employees of POWERGRID or has left blank or has indicated ‘-‘ against the same, it shall be deemed that they have not employed any such person in their organization.   </t>
  </si>
  <si>
    <r>
      <rPr>
        <b/>
        <sz val="11"/>
        <rFont val="Book Antiqua"/>
        <family val="1"/>
      </rPr>
      <t>Accordingly</t>
    </r>
    <r>
      <rPr>
        <sz val="11"/>
        <rFont val="Book Antiqua"/>
        <family val="1"/>
      </rPr>
      <t>, we hereby furnish the details of ex-employees of POWERGRID who had retired/ resigned at the level of General Manager and above from POWERGRID and subsequently have been employed by us:</t>
    </r>
  </si>
  <si>
    <t xml:space="preserve">*(applicable for MSE only) We are a Micro and Small Enterprise (MSE) registered with   </t>
  </si>
  <si>
    <t>a designated Authority of GoI under the Public Procurement Policy for MSEs order 2012.</t>
  </si>
  <si>
    <t>Declaration of Key Managerial Person jointly with Power of Attorney holder</t>
  </si>
  <si>
    <t>Declaration regarding supply of COMPOSITE INSULATOR from Subsidiary/ Group Company /Joint Venture Company in India of the Foreign Bidder</t>
  </si>
  <si>
    <t>We have read the provisions in the Bidding Documents regarding furnishing the option for payment due on shipment. Accordingly, as per ITB Clause 9.3 as provided in Section BDS, Section III, Vol.-I of the Bidding Documents, we hereby confirm to opt the following method of payment due on shipment:</t>
  </si>
  <si>
    <t xml:space="preserve">GSTIN in the Sates/UT from where the supply of goods take place </t>
  </si>
  <si>
    <t>Name of the States/UT</t>
  </si>
  <si>
    <t>GSTIN number</t>
  </si>
  <si>
    <r>
      <t>IFSC (for RTGS)/ NEFT Code (</t>
    </r>
    <r>
      <rPr>
        <i/>
        <sz val="11"/>
        <rFont val="Arial"/>
        <family val="2"/>
      </rPr>
      <t>to be obtained from the Bank</t>
    </r>
    <r>
      <rPr>
        <sz val="11"/>
        <rFont val="Arial"/>
        <family val="2"/>
      </rPr>
      <t>) Sample Cancelled Cheque to be enclosed</t>
    </r>
  </si>
  <si>
    <t>7.       </t>
  </si>
  <si>
    <t>8.       </t>
  </si>
  <si>
    <t>9.       </t>
  </si>
  <si>
    <t>*Further the requisite deed of Joint Undertaking as per stipulated qualification requirement in Annexure-A (BDS) has also been furnished as per your format.</t>
  </si>
  <si>
    <t>Stands Deleted</t>
  </si>
  <si>
    <t>We declare that the award of three contracts, will not, in any way, dilute our responsibility for successful delivery of Goods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</si>
  <si>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is also enclosed with the Bid Form. We shall, however, be overall responsible for the execution of all the three Contracts.
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We have enclosed an undertaking to this effect in favour of the Purchaser.
In case the Associate(s), despite his written consent fails to enter into the ‘Second Contract’ and/or ‘Third Contract’ with you, or if the Employer in his judgment does not find acceptance of the proposed Associate(s) as its Supplier, then we undertake to enter into and execute all the Contracts, inter alia, containing the aforesaid cross-fall breach clause. In such an event, the over-all financial liability of the Purchaser under the Contract shall, however, not exceed that envisaged in our this bid.</t>
  </si>
  <si>
    <t>We confirm that except as otherwise specifically provided our Bid Prices in Second Envelope include all taxes, duties, levies and charges as may be assessed on us/ our Associate (applicable for Foreign Bidder), our Sub-Contractor/Sub-Vendor or their employees by all municipal, state or national government authorities in connection with the Facilities, in and outside of India</t>
  </si>
  <si>
    <t>We understand that notwithstanding 4.0 above, in case of award on us, you shall bear and promptly pay /reimburse all custom and import duty imposed; on the Goods specified in Schedule-1a of the Price Schedule in Second Envelope, to be incorporated in to the Facilities  , by the Indian Laws. However, we understand that if we choose to ship the Goods in Shipper’s Containers, then the custom duty levied on the cost of empty containers shall not be borne by you and shall be payable by us.</t>
  </si>
  <si>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</si>
  <si>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5.0 above, in case of award on us/our Associate (applicable for Foreign Bidders), you shall also bear and pay/reimburse to us/ our Associate(applicable for Foreign Bidders),  GST in respect of supplies by us to you, imposed on the Goods including Type Test charges for Type test to be conducted in India specified in Schedule No. 1b,  port handling and customs clearance charges for goods to be supplied from abroad, if applicable, specified in Schedule 2, Supervision Charges, if any, specified in Schedule No. 3 of the Price Schedule in Second Envelope, by the Indian Laws.</t>
  </si>
  <si>
    <t xml:space="preserve">*Applicable to Foreign Bidders only) We declare that we have studied clause GCC 2.1 relating to mode of contracting for Foreign Bidders and we are making this proposal with a stipulation that you shall award us three Contracts covering all goods and related services viz ‘First Contract’ for CIF supply of all equipment and materials including mandatory spares and Type Test Charges for Type Tests conducted abroad; ‘Second Contract’ for Ex-Works supply of all Goods, if any and Type Test Charges for Type Tests conducted in India, if any and ‘Third Contract’ for providing all the services i.e. port handling and custom clearance of supplies from abroad, inland transportation, in-transit insurance, loading and delivery at site and Supervision Charges (if applicable), in respect of all the Goods supplied under the ‘First Contract’ and ‘Second Contract’ and other services specified in the Contract   Documents.
</t>
  </si>
  <si>
    <t>**(Applicable to Domestic Bidders only) 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</si>
  <si>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 xml:space="preserve">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Purchaser will not compensate us.
</t>
  </si>
  <si>
    <t>We confirm that in case of Supply of Goods and Services from within India we shall [ or our Associate(applicable for Foreign Bidders)] also get registered /have also registered in the GST Network  with a GSTIN, in all the states where the project is located and the states from which we shall make our supply of goods.</t>
  </si>
  <si>
    <t xml:space="preserve">Attachment-4(A) </t>
  </si>
  <si>
    <r>
      <t xml:space="preserve">For our Qualifying Requirements Data, please refer </t>
    </r>
    <r>
      <rPr>
        <b/>
        <u/>
        <sz val="12"/>
        <rFont val="Book Antiqua"/>
        <family val="1"/>
      </rPr>
      <t>Attachment-3(QR)</t>
    </r>
    <r>
      <rPr>
        <sz val="12"/>
        <rFont val="Book Antiqua"/>
        <family val="1"/>
      </rPr>
      <t xml:space="preserve"> of this volume.</t>
    </r>
  </si>
  <si>
    <t>We meet the eligibility requirements and have no conflict of interest in accordance with ITB Clause 2.</t>
  </si>
  <si>
    <t>Whether Bidder is MSE ( or Not
[Select from drop down menu]</t>
  </si>
  <si>
    <t>[Select from drop down menu]</t>
  </si>
  <si>
    <t xml:space="preserve">Attachment-4(B) </t>
  </si>
  <si>
    <r>
      <rPr>
        <b/>
        <sz val="11"/>
        <rFont val="Arial"/>
        <family val="2"/>
      </rPr>
      <t>Are you a MSE owned by SC/ST* entrepreneurs in line with Public Procurement Policy for Micro and Small Enterprises (MSEs) order 2012 including subsequent amendment/notification/order (Indicate Yes/No)</t>
    </r>
    <r>
      <rPr>
        <sz val="11"/>
        <rFont val="Arial"/>
        <family val="2"/>
      </rPr>
      <t xml:space="preserve">
</t>
    </r>
    <r>
      <rPr>
        <i/>
        <sz val="11"/>
        <rFont val="Arial"/>
        <family val="2"/>
      </rPr>
      <t>Note: Documentary evidence is to be attached. Please refer remarks at the end of the attachment.</t>
    </r>
    <r>
      <rPr>
        <sz val="11"/>
        <rFont val="Arial"/>
        <family val="2"/>
      </rPr>
      <t xml:space="preserve">
</t>
    </r>
  </si>
  <si>
    <t>3 (a)           </t>
  </si>
  <si>
    <t>3 (b)           </t>
  </si>
  <si>
    <t>3 (c)           </t>
  </si>
  <si>
    <t>If 3(b) is ‘Yes’ please mention whether you are (Proprietary MSE/ Partnership MSE/ Private Limited Company) owned by SC/ST entrepreneurs</t>
  </si>
  <si>
    <t>GSTIN Numbers</t>
  </si>
  <si>
    <t>Remarks:</t>
  </si>
  <si>
    <r>
      <t xml:space="preserve">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t>
    </r>
    <r>
      <rPr>
        <b/>
        <u/>
        <sz val="11"/>
        <rFont val="Arial"/>
        <family val="2"/>
      </rPr>
      <t xml:space="preserve">
Documentary evidence:</t>
    </r>
    <r>
      <rPr>
        <b/>
        <sz val="11"/>
        <rFont val="Arial"/>
        <family val="2"/>
      </rPr>
      <t xml:space="preserve"> Please provide scanned copy(ies) of the SC/ST certificate(s) issued by District Authority as applicable for SC/ST MSE category as per (a), (b) or (c) above.
</t>
    </r>
  </si>
  <si>
    <t>GSTIN in the States/UT where the supply for services take place (states where sites under the subject package is situated)</t>
  </si>
  <si>
    <r>
      <t>* Further, the required deed of Joint Venture Agreement signed by us and our Partners has also been furnished as per your format [Attachment – 3(JV)] (</t>
    </r>
    <r>
      <rPr>
        <b/>
        <sz val="12"/>
        <rFont val="Book Antiqua"/>
        <family val="1"/>
      </rPr>
      <t>NOT APPLICABLE</t>
    </r>
    <r>
      <rPr>
        <sz val="12"/>
        <rFont val="Book Antiqua"/>
        <family val="1"/>
      </rPr>
      <t xml:space="preserve">]. </t>
    </r>
  </si>
  <si>
    <t>(f) Attachment 5A</t>
  </si>
  <si>
    <t>(g) Attachment 6</t>
  </si>
  <si>
    <t>(h) Attachment 7</t>
  </si>
  <si>
    <t>(i) Attachment 8</t>
  </si>
  <si>
    <t>(j) Attachment 9</t>
  </si>
  <si>
    <t>(k) Attachment 10</t>
  </si>
  <si>
    <t>(l) Attachment 11</t>
  </si>
  <si>
    <t>(m) Attachment 12</t>
  </si>
  <si>
    <t>(n) Attachment 13</t>
  </si>
  <si>
    <t>(o) Attachment 14</t>
  </si>
  <si>
    <t>(p) Attachment 15</t>
  </si>
  <si>
    <t>(q) Attachment 16</t>
  </si>
  <si>
    <t>(r) Attachment 17</t>
  </si>
  <si>
    <t>Declaration</t>
  </si>
  <si>
    <t>(s) Attachment 18</t>
  </si>
  <si>
    <t>(t) Attachment 19</t>
  </si>
  <si>
    <t>(u) Attachment 20</t>
  </si>
  <si>
    <t>(v) Attachment 21</t>
  </si>
  <si>
    <t>(w) Attachment 22</t>
  </si>
  <si>
    <t>(x) Attachment 23</t>
  </si>
  <si>
    <t>Compliance to the process related to the e-RA Terms &amp; Conditions and the Business Rules governing the e-RA</t>
  </si>
  <si>
    <t>Name of proposed Associate for Third Contract</t>
  </si>
  <si>
    <t>3 (d)           </t>
  </si>
  <si>
    <r>
      <rPr>
        <b/>
        <sz val="11"/>
        <rFont val="Arial"/>
        <family val="2"/>
      </rPr>
      <t>Are you a MSE owned by women in line with Public Procurement Policy for Micro and Small Enterprises (MSEs) order 2012, Public Procurement Policy for Micro and Small Enterprises (MSEs) Amendment Order 2018 including subsequent amendment/ notification/ order (Indicate Yes/No)</t>
    </r>
    <r>
      <rPr>
        <sz val="11"/>
        <rFont val="Arial"/>
        <family val="2"/>
      </rPr>
      <t xml:space="preserve">
</t>
    </r>
    <r>
      <rPr>
        <i/>
        <sz val="11"/>
        <rFont val="Arial"/>
        <family val="2"/>
      </rPr>
      <t>Note: Documentary evidence is to be attached. Please refer remarks at the end of the attachment.</t>
    </r>
    <r>
      <rPr>
        <sz val="11"/>
        <rFont val="Arial"/>
        <family val="2"/>
      </rPr>
      <t xml:space="preserve">
</t>
    </r>
  </si>
  <si>
    <t>Composite Insulator Package - CIS01 for 765kV Transmission Lines associated with Transmission scheme for solar energy zones in Rajasthan</t>
  </si>
  <si>
    <t xml:space="preserve"> Composite Insulator Package CIS01</t>
  </si>
  <si>
    <t>Attachments  3(QR),  4, 4(a), 4(b) 5, 5A, 6, 7,  9,  10, 11, 12, 13, 14, 15, 16, 17, 18 and Bid Form for 1st Envelope are included here.</t>
  </si>
  <si>
    <t>Attachment 14 Integrity Pact : To be submitted as per ITB Clause No. 9.3(o) and as per remarks in the Attach 14-IP.</t>
  </si>
  <si>
    <t>(Option for Initial Advance (either Interest Bearing Initial Advance or No Initial Advance), Option for currency of payment for Foreign bidders and Information for GSTIN, E-payment, PF details and declaration regarding Micro/Small &amp; Medium Enterprises, Women Enterprises)</t>
  </si>
  <si>
    <t>Online Payment</t>
  </si>
  <si>
    <t>(Option for Initial Advance (either Interest Bearing Initial Advance or No Initial Advance), Option for currency of payment for Foreign bidders and Information for GSTIN, e-payment, PF details and declaration regarding Micro/Small &amp; Medium Enterprises, Women Enterprises)</t>
  </si>
  <si>
    <t>Attachment-18A</t>
  </si>
  <si>
    <t>Attachment 20: Unequivocal consent of the proposed Associate(s) for the purpose of executing the ‘Second Contract’ and/or 'Third Contract' as an independent Contractor (Applicable to Foreign Bidders).</t>
  </si>
  <si>
    <t xml:space="preserve">(For Attachments 2, 7 and 20 Bidders may use their own proforma for furnishing the required information with the bid). </t>
  </si>
  <si>
    <r>
      <rPr>
        <sz val="12"/>
        <rFont val="Book Antiqua"/>
        <family val="1"/>
      </rP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t>
    </r>
    <r>
      <rPr>
        <b/>
        <sz val="12"/>
        <rFont val="Book Antiqua"/>
        <family val="1"/>
      </rPr>
      <t>MoP Order December 2018</t>
    </r>
    <r>
      <rPr>
        <sz val="12"/>
        <rFont val="Book Antiqua"/>
        <family val="1"/>
      </rPr>
      <t>, if applicable (</t>
    </r>
    <r>
      <rPr>
        <i/>
        <sz val="12"/>
        <rFont val="Book Antiqua"/>
        <family val="1"/>
      </rPr>
      <t>submission of Hard Copy in ‘Original’) to be submitted on the letter head of the auditor/ cost accountant/chartered accountant</t>
    </r>
  </si>
  <si>
    <r>
      <t xml:space="preserve">Affidavit of Self certification regarding Minimum Local Content in line with PPP-MII order </t>
    </r>
    <r>
      <rPr>
        <b/>
        <sz val="12"/>
        <rFont val="Book Antiqua"/>
        <family val="1"/>
      </rPr>
      <t>and MoP Order December 2018</t>
    </r>
    <r>
      <rPr>
        <sz val="12"/>
        <rFont val="Book Antiqua"/>
        <family val="1"/>
      </rPr>
      <t>, if applicable (</t>
    </r>
    <r>
      <rPr>
        <i/>
        <sz val="12"/>
        <rFont val="Book Antiqua"/>
        <family val="1"/>
      </rPr>
      <t>submission of Hard Copy in     ‘Original’), to be submitted on a non-judicial stamp paper of Rs. 100/-</t>
    </r>
    <r>
      <rPr>
        <b/>
        <sz val="12"/>
        <rFont val="Book Antiqua"/>
        <family val="1"/>
      </rPr>
      <t xml:space="preserve"> </t>
    </r>
    <r>
      <rPr>
        <b/>
        <i/>
        <sz val="12"/>
        <rFont val="Book Antiqua"/>
        <family val="1"/>
      </rPr>
      <t>by an Indian Bidder and foreign Bidder may submit the Affidavit on its company’s letterhead</t>
    </r>
    <r>
      <rPr>
        <sz val="12"/>
        <rFont val="Book Antiqua"/>
        <family val="1"/>
      </rPr>
      <t>.</t>
    </r>
  </si>
  <si>
    <t>CC-CS/912-NR1/INS-4023/3/G7 (CIS01)</t>
  </si>
  <si>
    <t>No</t>
  </si>
  <si>
    <t>Specification No.: CC-CS/912-NR1/INS-4023/3/G7 (CIS01)</t>
  </si>
  <si>
    <t>AAAABBBAABBw</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</si>
  <si>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</si>
  <si>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</si>
  <si>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</si>
  <si>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</si>
  <si>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</si>
  <si>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</si>
  <si>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the business relationship to others and shall not commit any offence under PC/IPC Act.</t>
    </r>
  </si>
  <si>
    <t>g)</t>
  </si>
  <si>
    <t xml:space="preserve">The Bidder/Contractor shall ensure adoption of Integrity Pact by its Sub-contractors and shall be responsible for the same.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</si>
  <si>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</si>
  <si>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</si>
  <si>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</si>
  <si>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</si>
  <si>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his Bid</t>
    </r>
    <r>
      <rPr>
        <b/>
        <sz val="12"/>
        <rFont val="Book Antiqua"/>
        <family val="1"/>
      </rPr>
      <t xml:space="preserve"> </t>
    </r>
    <r>
      <rPr>
        <sz val="12"/>
        <rFont val="Book Antiqua"/>
        <family val="1"/>
      </rPr>
      <t xml:space="preserve">any transgressions occurred in the last 10 years with any other Public Sector Undertaking or Government Department or any other Company, in any country, that may impinge on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</si>
  <si>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</si>
  <si>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</si>
  <si>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POWERGRID has appointed a panel of Independent External Monitors (IEMs) for this Pact with the approval of Central Vigilance Commission (CVC), Government of India. The names of the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</si>
  <si>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</si>
  <si>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</si>
  <si>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</si>
  <si>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 xml:space="preserve">POWERGRID will provide to the IEM information as sought by him which could have an impact on the contractual relations between POWERGRID and the Bidder/Contractor related to this contract. The IEMs shall also sign declaration on 'Non-Disclosure of Confidential Information' and of 'Absence of Conflict of Interest'. In acse of any conflict of Interest arising at a later date, the IEM shall inform Chairman-cum-Managing Director, POWERGRID and recuse himself /herself from that case. </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</si>
  <si>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</si>
  <si>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</si>
  <si>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Bidder/Contractor shall not approach the court of law and await the decision of the IEM in that matter. </t>
  </si>
  <si>
    <t>(10)</t>
  </si>
  <si>
    <t>Changes and supplements as well as termination notices need to be made in writing. Side agreements have not been made.</t>
  </si>
  <si>
    <t>Issues like Warranty/Guarantees etc. shall be outside the purview of IEMs.</t>
  </si>
  <si>
    <t>Details regarding previous transgression of Integrity Pact</t>
  </si>
  <si>
    <t>Name of the Client</t>
  </si>
  <si>
    <t>Details of Transgression of Integrity Pact by the bidder</t>
  </si>
  <si>
    <t>(y) Attachment 24</t>
  </si>
  <si>
    <t>Consent of the Bidder and its proposed Associate  for providing information to Independent Risk Assessment agency authorised by POWERGRID</t>
  </si>
  <si>
    <t>In support of the additional information required as per ITB Sub-Clause 9.3 (q) of the Bidding Documents, we furnish herewith our data/details/documents etc., alongwith other information, as follows (the stipulations have been reproduced in italics for ready reference):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</si>
  <si>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</si>
  <si>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 xml:space="preserve">As per para BDS/ITB clause 9.3 q, Bidder shall furnish the details of their Provident Fund Code Number </t>
  </si>
  <si>
    <t>Provident Fund Code Number</t>
  </si>
  <si>
    <t>Name of Bidders/JV Partners</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</si>
  <si>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</si>
  <si>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</si>
  <si>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</si>
  <si>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 xml:space="preserve">Additional information regarding financial details </t>
  </si>
  <si>
    <t xml:space="preserve">The bidder should provide detailed information on the financial details as below.  In case of a Joint Venture, the details shall be provided for all partners of the Joint Venture. In case of a foreign bidder, the details shall also be provided for the proposed Associate [Reference ITB clause 9.3(q)(v)]. 
</t>
  </si>
  <si>
    <t>Indicators</t>
  </si>
  <si>
    <t>A.1</t>
  </si>
  <si>
    <t>Is the company  currently or has the company in the past been under any financial restructuring scheme</t>
  </si>
  <si>
    <t>Yes/No</t>
  </si>
  <si>
    <t>A.2</t>
  </si>
  <si>
    <t>A.3</t>
  </si>
  <si>
    <t>A.4</t>
  </si>
  <si>
    <t>A.5</t>
  </si>
  <si>
    <t>Is a change in ownership of company envisaged within a period of 2 years reckoned from the date of bid submission</t>
  </si>
  <si>
    <t>Whether the firm has been categorized under SMA category 1 or 2 during the last 3 financial years including the current financial year</t>
  </si>
  <si>
    <t xml:space="preserve">Has there been any non-compliance to payment of statutory dues by the company </t>
  </si>
  <si>
    <t>Has there been any default in Debt Servicing as reflected in Auditor’s report/Notes of Accounts in the Audited financial reports of the firm for the last 3 financial years</t>
  </si>
  <si>
    <t>B.1</t>
  </si>
  <si>
    <t>B.2</t>
  </si>
  <si>
    <t>B.3</t>
  </si>
  <si>
    <t>B.4</t>
  </si>
  <si>
    <t xml:space="preserve">Percentage of equity in total debt-to-equity ratio (company’s combined long and short term debt to shareholder’s equity or book value) for the last 3 financial years </t>
  </si>
  <si>
    <t>Debt Service Coverage Ratio [(PAT + Depreciation + Interest)/(Repayment of Loans + Interest)] for the last 3 financial years</t>
  </si>
  <si>
    <t xml:space="preserve">Ratio of  Net Profit to Total Income, for the last 3 financial years </t>
  </si>
  <si>
    <t xml:space="preserve">Net Working Capital position (Current Assets-Current Liabilities) during the last 3 financial years </t>
  </si>
  <si>
    <t xml:space="preserve">-----% for FY _____
-----% for FY _____
-----% for FY _____
</t>
  </si>
  <si>
    <t>----- for FY _____
----- for FY _____
----- for FY _____</t>
  </si>
  <si>
    <t xml:space="preserve">----- for FY _____
----- for FY _____
----- for FY 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</si>
</sst>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yy;@"/>
    <numFmt numFmtId="175" formatCode="0.00000"/>
    <numFmt numFmtId="176" formatCode="0.000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2"/>
      <name val="Arial"/>
      <family val="2"/>
    </font>
    <font>
      <sz val="10"/>
      <name val="Arial"/>
      <family val="2"/>
    </font>
    <font>
      <b/>
      <sz val="18"/>
      <color indexed="12"/>
      <name val="Book Antiqua"/>
      <family val="1"/>
    </font>
    <font>
      <sz val="10"/>
      <color indexed="9"/>
      <name val="Arial"/>
      <family val="2"/>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2"/>
      <color indexed="12"/>
      <name val="Book Antiqua"/>
      <family val="1"/>
    </font>
    <font>
      <sz val="11"/>
      <color indexed="8"/>
      <name val="Calibri"/>
      <family val="2"/>
    </font>
    <font>
      <sz val="8"/>
      <name val="Book Antiqua"/>
      <family val="1"/>
    </font>
    <font>
      <b/>
      <i/>
      <sz val="12"/>
      <color indexed="10"/>
      <name val="Book Antiqua"/>
      <family val="1"/>
    </font>
    <font>
      <b/>
      <sz val="11"/>
      <color indexed="10"/>
      <name val="Book Antiqua"/>
      <family val="1"/>
    </font>
    <font>
      <b/>
      <sz val="12"/>
      <color indexed="12"/>
      <name val="Book Antiqua"/>
      <family val="1"/>
    </font>
    <font>
      <sz val="10"/>
      <color indexed="9"/>
      <name val="Book Antiqua"/>
      <family val="1"/>
    </font>
    <font>
      <b/>
      <sz val="11"/>
      <color indexed="9"/>
      <name val="Book Antiqua"/>
      <family val="1"/>
    </font>
    <font>
      <sz val="11"/>
      <color indexed="55"/>
      <name val="Book Antiqua"/>
      <family val="1"/>
    </font>
    <font>
      <sz val="10"/>
      <color indexed="55"/>
      <name val="Book Antiqua"/>
      <family val="1"/>
    </font>
    <font>
      <sz val="12"/>
      <color indexed="9"/>
      <name val="Book Antiqua"/>
      <family val="1"/>
    </font>
    <font>
      <b/>
      <sz val="20"/>
      <name val="Book Antiqua"/>
      <family val="1"/>
    </font>
    <font>
      <b/>
      <u/>
      <sz val="12"/>
      <name val="Book Antiqua"/>
      <family val="1"/>
    </font>
    <font>
      <b/>
      <sz val="12"/>
      <color indexed="9"/>
      <name val="Book Antiqua"/>
      <family val="1"/>
    </font>
    <font>
      <sz val="12"/>
      <color indexed="10"/>
      <name val="Book Antiqua"/>
      <family val="1"/>
    </font>
    <font>
      <i/>
      <sz val="12"/>
      <color indexed="12"/>
      <name val="Book Antiqua"/>
      <family val="1"/>
    </font>
    <font>
      <u/>
      <sz val="12"/>
      <name val="Book Antiqua"/>
      <family val="1"/>
    </font>
    <font>
      <sz val="12"/>
      <color indexed="55"/>
      <name val="Book Antiqua"/>
      <family val="1"/>
    </font>
    <font>
      <strike/>
      <sz val="12"/>
      <name val="Book Antiqua"/>
      <family val="1"/>
    </font>
    <font>
      <sz val="11"/>
      <color indexed="50"/>
      <name val="Book Antiqua"/>
      <family val="1"/>
    </font>
    <font>
      <i/>
      <sz val="10"/>
      <name val="Book Antiqua"/>
      <family val="1"/>
    </font>
    <font>
      <b/>
      <sz val="10"/>
      <color indexed="10"/>
      <name val="Book Antiqua"/>
      <family val="1"/>
    </font>
    <font>
      <b/>
      <sz val="16"/>
      <name val="Book Antiqua"/>
      <family val="1"/>
    </font>
    <font>
      <i/>
      <sz val="12"/>
      <color indexed="22"/>
      <name val="Book Antiqua"/>
      <family val="1"/>
    </font>
    <font>
      <sz val="11"/>
      <name val="Arial"/>
      <family val="2"/>
    </font>
    <font>
      <b/>
      <sz val="11"/>
      <name val="Arial"/>
      <family val="2"/>
    </font>
    <font>
      <b/>
      <sz val="11.5"/>
      <name val="Arial"/>
      <family val="2"/>
    </font>
    <font>
      <b/>
      <i/>
      <sz val="10"/>
      <name val="Arial"/>
      <family val="2"/>
    </font>
    <font>
      <sz val="11"/>
      <color indexed="8"/>
      <name val="Book Antiqua"/>
      <family val="1"/>
    </font>
    <font>
      <u/>
      <sz val="10"/>
      <color indexed="12"/>
      <name val="Arial"/>
      <family val="2"/>
    </font>
    <font>
      <u/>
      <sz val="11"/>
      <color indexed="12"/>
      <name val="Arial"/>
      <family val="2"/>
    </font>
    <font>
      <i/>
      <sz val="11"/>
      <name val="Arial"/>
      <family val="2"/>
    </font>
    <font>
      <sz val="14"/>
      <name val="Book Antiqua"/>
      <family val="1"/>
    </font>
    <font>
      <b/>
      <sz val="12"/>
      <color indexed="10"/>
      <name val="Book Antiqua"/>
      <family val="1"/>
    </font>
    <font>
      <b/>
      <sz val="12"/>
      <color indexed="8"/>
      <name val="Book Antiqua"/>
      <family val="1"/>
    </font>
    <font>
      <b/>
      <sz val="14"/>
      <color indexed="10"/>
      <name val="Book Antiqua"/>
      <family val="1"/>
    </font>
    <font>
      <sz val="12"/>
      <color indexed="8"/>
      <name val="Book Antiqua"/>
      <family val="1"/>
    </font>
    <font>
      <u/>
      <sz val="11"/>
      <name val="Arial"/>
      <family val="2"/>
    </font>
    <font>
      <b/>
      <u/>
      <sz val="11"/>
      <name val="Arial"/>
      <family val="2"/>
    </font>
    <font>
      <u/>
      <sz val="10"/>
      <name val="Book Antiqua"/>
      <family val="1"/>
    </font>
    <font>
      <sz val="9"/>
      <color indexed="81"/>
      <name val="Tahoma"/>
      <family val="2"/>
    </font>
    <font>
      <b/>
      <sz val="9"/>
      <color indexed="81"/>
      <name val="Tahoma"/>
      <family val="2"/>
    </font>
    <font>
      <sz val="12"/>
      <color theme="0" tint="-4.9989318521683403E-2"/>
      <name val="Book Antiqua"/>
      <family val="1"/>
    </font>
    <font>
      <b/>
      <sz val="12"/>
      <color theme="0"/>
      <name val="Book Antiqua"/>
      <family val="1"/>
    </font>
    <font>
      <sz val="12"/>
      <color rgb="FFFF0000"/>
      <name val="Book Antiqua"/>
      <family val="1"/>
    </font>
    <font>
      <sz val="8"/>
      <color rgb="FF000000"/>
      <name val="Tahoma"/>
      <family val="2"/>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36"/>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FFCC"/>
        <bgColor indexed="64"/>
      </patternFill>
    </fill>
  </fills>
  <borders count="5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4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3" fontId="23" fillId="0" borderId="0" applyFont="0" applyFill="0" applyBorder="0" applyAlignment="0" applyProtection="0"/>
    <xf numFmtId="43"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170" fontId="13" fillId="0" borderId="0"/>
    <xf numFmtId="0" fontId="23" fillId="0" borderId="0"/>
    <xf numFmtId="0" fontId="13" fillId="0" borderId="0"/>
    <xf numFmtId="0" fontId="13" fillId="0" borderId="0"/>
    <xf numFmtId="0" fontId="13" fillId="0" borderId="0"/>
    <xf numFmtId="0" fontId="8" fillId="0" borderId="0"/>
    <xf numFmtId="0" fontId="13" fillId="0" borderId="0"/>
    <xf numFmtId="0" fontId="45" fillId="0" borderId="0"/>
    <xf numFmtId="0" fontId="1" fillId="0" borderId="0"/>
    <xf numFmtId="0" fontId="1" fillId="0" borderId="0"/>
    <xf numFmtId="0" fontId="23" fillId="0" borderId="0"/>
    <xf numFmtId="0" fontId="8" fillId="0" borderId="0"/>
    <xf numFmtId="0" fontId="2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62">
    <xf numFmtId="0" fontId="0" fillId="0" borderId="0" xfId="0"/>
    <xf numFmtId="0" fontId="8" fillId="0" borderId="0" xfId="38" applyFont="1" applyAlignment="1" applyProtection="1">
      <alignment vertical="center"/>
      <protection hidden="1"/>
    </xf>
    <xf numFmtId="0" fontId="8" fillId="0" borderId="0" xfId="38" applyFont="1" applyBorder="1" applyAlignment="1" applyProtection="1">
      <alignment horizontal="left" vertical="center" indent="1"/>
      <protection hidden="1"/>
    </xf>
    <xf numFmtId="0" fontId="8" fillId="0" borderId="0" xfId="38" applyFont="1" applyBorder="1" applyAlignment="1" applyProtection="1">
      <alignment vertical="center"/>
      <protection hidden="1"/>
    </xf>
    <xf numFmtId="0" fontId="9" fillId="0" borderId="0" xfId="38" applyFont="1" applyFill="1" applyAlignment="1" applyProtection="1">
      <alignment vertical="center"/>
      <protection hidden="1"/>
    </xf>
    <xf numFmtId="0" fontId="9" fillId="0" borderId="0" xfId="34" applyNumberFormat="1" applyFont="1" applyFill="1" applyBorder="1" applyAlignment="1" applyProtection="1">
      <alignment horizontal="left" vertical="center" indent="1"/>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22" fillId="0" borderId="0" xfId="0" applyFont="1" applyAlignment="1" applyProtection="1">
      <alignment vertical="center"/>
      <protection hidden="1"/>
    </xf>
    <xf numFmtId="0" fontId="22" fillId="0" borderId="0" xfId="0" applyFont="1" applyProtection="1">
      <protection hidden="1"/>
    </xf>
    <xf numFmtId="172" fontId="9" fillId="0" borderId="0" xfId="0" applyNumberFormat="1" applyFont="1" applyAlignment="1" applyProtection="1">
      <alignment horizontal="left" vertical="center" indent="1"/>
      <protection hidden="1"/>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6" xfId="0" applyFont="1" applyFill="1" applyBorder="1" applyAlignment="1" applyProtection="1">
      <alignment horizontal="left" vertical="center"/>
      <protection locked="0"/>
    </xf>
    <xf numFmtId="0" fontId="4" fillId="2" borderId="7" xfId="0" applyFont="1" applyFill="1" applyBorder="1" applyAlignment="1" applyProtection="1">
      <alignment horizontal="left" vertical="center"/>
      <protection locked="0"/>
    </xf>
    <xf numFmtId="0" fontId="4" fillId="2" borderId="7" xfId="0" applyFont="1" applyFill="1" applyBorder="1" applyAlignment="1" applyProtection="1">
      <alignment horizontal="justify" vertical="center"/>
      <protection locked="0"/>
    </xf>
    <xf numFmtId="0" fontId="4" fillId="2" borderId="8" xfId="0" applyFont="1" applyFill="1" applyBorder="1" applyAlignment="1" applyProtection="1">
      <alignment horizontal="justify" vertical="center"/>
      <protection locked="0"/>
    </xf>
    <xf numFmtId="172" fontId="9" fillId="0" borderId="0" xfId="0" applyNumberFormat="1" applyFont="1" applyFill="1" applyAlignment="1" applyProtection="1">
      <alignment horizontal="left" vertical="center" indent="1"/>
      <protection hidden="1"/>
    </xf>
    <xf numFmtId="0" fontId="23" fillId="0" borderId="0" xfId="37" applyFont="1" applyBorder="1" applyAlignment="1" applyProtection="1">
      <alignment vertical="center"/>
      <protection hidden="1"/>
    </xf>
    <xf numFmtId="0" fontId="25" fillId="0" borderId="0" xfId="37" applyFont="1" applyBorder="1" applyAlignment="1" applyProtection="1">
      <alignment vertical="center"/>
      <protection hidden="1"/>
    </xf>
    <xf numFmtId="0" fontId="25" fillId="0" borderId="0" xfId="37" applyFont="1" applyAlignment="1" applyProtection="1">
      <alignment vertical="center"/>
      <protection hidden="1"/>
    </xf>
    <xf numFmtId="0" fontId="25" fillId="0" borderId="0" xfId="37" applyFont="1" applyProtection="1">
      <protection hidden="1"/>
    </xf>
    <xf numFmtId="0" fontId="13" fillId="0" borderId="0" xfId="37" applyProtection="1">
      <protection hidden="1"/>
    </xf>
    <xf numFmtId="0" fontId="4" fillId="0" borderId="0" xfId="37" applyFont="1" applyBorder="1" applyAlignment="1" applyProtection="1">
      <alignment vertical="center"/>
      <protection hidden="1"/>
    </xf>
    <xf numFmtId="0" fontId="4" fillId="0" borderId="4" xfId="37" applyFont="1" applyBorder="1" applyAlignment="1" applyProtection="1">
      <alignment vertical="center"/>
      <protection hidden="1"/>
    </xf>
    <xf numFmtId="0" fontId="13" fillId="0" borderId="0" xfId="37" applyAlignment="1" applyProtection="1">
      <alignment vertical="center"/>
      <protection hidden="1"/>
    </xf>
    <xf numFmtId="0" fontId="26" fillId="0" borderId="0" xfId="37" applyFont="1" applyBorder="1" applyAlignment="1" applyProtection="1">
      <alignment vertical="center"/>
      <protection hidden="1"/>
    </xf>
    <xf numFmtId="0" fontId="4" fillId="0" borderId="0" xfId="37" applyFont="1" applyAlignment="1" applyProtection="1">
      <alignment vertical="center"/>
      <protection hidden="1"/>
    </xf>
    <xf numFmtId="0" fontId="4" fillId="0" borderId="9" xfId="37" applyFont="1" applyBorder="1" applyAlignment="1" applyProtection="1">
      <alignment vertical="center"/>
      <protection hidden="1"/>
    </xf>
    <xf numFmtId="0" fontId="23" fillId="0" borderId="0" xfId="37" applyFont="1" applyAlignment="1" applyProtection="1">
      <alignment vertical="center"/>
      <protection hidden="1"/>
    </xf>
    <xf numFmtId="0" fontId="27" fillId="0" borderId="0" xfId="37" applyFont="1" applyBorder="1" applyAlignment="1" applyProtection="1">
      <alignment vertical="center"/>
      <protection hidden="1"/>
    </xf>
    <xf numFmtId="0" fontId="27" fillId="0" borderId="0" xfId="37" applyFont="1" applyAlignment="1" applyProtection="1">
      <alignment vertical="center"/>
      <protection hidden="1"/>
    </xf>
    <xf numFmtId="0" fontId="27" fillId="0" borderId="0" xfId="37" applyFont="1" applyProtection="1">
      <protection hidden="1"/>
    </xf>
    <xf numFmtId="0" fontId="28" fillId="0" borderId="0" xfId="37" applyFont="1" applyProtection="1">
      <protection hidden="1"/>
    </xf>
    <xf numFmtId="0" fontId="9" fillId="0" borderId="0" xfId="38"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7" fillId="0" borderId="0" xfId="0" applyFont="1" applyAlignment="1" applyProtection="1">
      <alignment vertical="center"/>
      <protection hidden="1"/>
    </xf>
    <xf numFmtId="0" fontId="4" fillId="0" borderId="10" xfId="0" applyFont="1" applyBorder="1" applyAlignment="1" applyProtection="1">
      <alignment horizontal="center" vertical="center"/>
      <protection hidden="1"/>
    </xf>
    <xf numFmtId="0" fontId="4" fillId="0" borderId="6" xfId="0" applyFont="1" applyBorder="1" applyAlignment="1" applyProtection="1">
      <alignment horizontal="center" vertical="center"/>
      <protection hidden="1"/>
    </xf>
    <xf numFmtId="0" fontId="4" fillId="0" borderId="7"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7" xfId="0" quotePrefix="1" applyFont="1" applyBorder="1" applyAlignment="1" applyProtection="1">
      <alignment horizontal="center" vertical="center"/>
      <protection hidden="1"/>
    </xf>
    <xf numFmtId="0" fontId="4" fillId="2" borderId="11" xfId="0" applyFont="1" applyFill="1" applyBorder="1" applyAlignment="1" applyProtection="1">
      <alignment horizontal="justify" vertical="center"/>
      <protection locked="0"/>
    </xf>
    <xf numFmtId="0" fontId="4" fillId="2" borderId="11" xfId="0" applyFont="1" applyFill="1" applyBorder="1" applyAlignment="1" applyProtection="1">
      <alignment vertical="center"/>
      <protection locked="0"/>
    </xf>
    <xf numFmtId="0" fontId="8" fillId="2" borderId="11" xfId="0" applyFont="1" applyFill="1" applyBorder="1" applyAlignment="1" applyProtection="1">
      <alignment vertical="center"/>
      <protection locked="0"/>
    </xf>
    <xf numFmtId="0" fontId="8" fillId="0" borderId="0" xfId="38"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34"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13" fillId="0" borderId="0" xfId="36" applyAlignment="1" applyProtection="1">
      <alignment vertical="center"/>
      <protection hidden="1"/>
    </xf>
    <xf numFmtId="0" fontId="30" fillId="0" borderId="0" xfId="36" applyFont="1" applyFill="1" applyBorder="1" applyAlignment="1" applyProtection="1">
      <alignment vertical="center"/>
      <protection hidden="1"/>
    </xf>
    <xf numFmtId="0" fontId="13" fillId="0" borderId="0" xfId="36" applyProtection="1">
      <protection hidden="1"/>
    </xf>
    <xf numFmtId="0" fontId="30" fillId="0" borderId="0" xfId="36" applyFont="1" applyFill="1" applyBorder="1" applyAlignment="1" applyProtection="1">
      <alignment horizontal="left" vertical="center"/>
      <protection hidden="1"/>
    </xf>
    <xf numFmtId="0" fontId="22" fillId="0" borderId="0" xfId="37" applyFont="1" applyBorder="1" applyAlignment="1" applyProtection="1">
      <alignment vertical="center"/>
      <protection hidden="1"/>
    </xf>
    <xf numFmtId="0" fontId="23" fillId="0" borderId="4" xfId="37" applyFont="1" applyBorder="1" applyAlignment="1" applyProtection="1">
      <alignment vertical="center"/>
      <protection hidden="1"/>
    </xf>
    <xf numFmtId="0" fontId="32" fillId="0" borderId="0" xfId="36" applyFont="1" applyFill="1" applyBorder="1" applyAlignment="1" applyProtection="1">
      <alignment horizontal="left" vertical="center"/>
      <protection hidden="1"/>
    </xf>
    <xf numFmtId="0" fontId="32" fillId="0" borderId="0" xfId="36" applyFont="1" applyProtection="1">
      <protection hidden="1"/>
    </xf>
    <xf numFmtId="0" fontId="32" fillId="0" borderId="0" xfId="36" applyFont="1" applyFill="1" applyBorder="1" applyAlignment="1" applyProtection="1">
      <alignment vertical="center"/>
      <protection hidden="1"/>
    </xf>
    <xf numFmtId="0" fontId="32" fillId="0" borderId="0" xfId="36" applyFont="1" applyFill="1" applyBorder="1" applyAlignment="1" applyProtection="1">
      <alignment horizontal="center" vertical="center"/>
      <protection hidden="1"/>
    </xf>
    <xf numFmtId="0" fontId="32" fillId="0" borderId="0" xfId="36" applyFont="1" applyAlignment="1" applyProtection="1">
      <alignment horizontal="left"/>
      <protection hidden="1"/>
    </xf>
    <xf numFmtId="0" fontId="32" fillId="0" borderId="0" xfId="36" applyFont="1" applyAlignment="1" applyProtection="1">
      <alignment horizontal="center"/>
      <protection hidden="1"/>
    </xf>
    <xf numFmtId="0" fontId="32" fillId="0" borderId="0" xfId="39" applyFont="1" applyAlignment="1" applyProtection="1">
      <alignment horizontal="center"/>
      <protection hidden="1"/>
    </xf>
    <xf numFmtId="0" fontId="32" fillId="0" borderId="0" xfId="39" applyFont="1" applyProtection="1">
      <protection hidden="1"/>
    </xf>
    <xf numFmtId="0" fontId="0" fillId="0" borderId="12" xfId="0" applyBorder="1" applyAlignment="1" applyProtection="1">
      <alignment vertical="center"/>
      <protection hidden="1"/>
    </xf>
    <xf numFmtId="0" fontId="23" fillId="0" borderId="12" xfId="0" applyFont="1" applyBorder="1" applyAlignment="1" applyProtection="1">
      <alignment vertical="center"/>
      <protection hidden="1"/>
    </xf>
    <xf numFmtId="0" fontId="41" fillId="0" borderId="0" xfId="0" applyFont="1" applyProtection="1">
      <protection hidden="1"/>
    </xf>
    <xf numFmtId="0" fontId="42" fillId="0" borderId="0" xfId="0" applyFont="1" applyAlignment="1" applyProtection="1">
      <alignment vertical="center" wrapText="1"/>
      <protection hidden="1"/>
    </xf>
    <xf numFmtId="0" fontId="43"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3" fillId="2" borderId="12" xfId="0" applyFont="1" applyFill="1" applyBorder="1" applyAlignment="1" applyProtection="1">
      <alignment vertical="center"/>
      <protection locked="0" hidden="1"/>
    </xf>
    <xf numFmtId="0" fontId="34" fillId="0" borderId="5" xfId="37" applyFont="1" applyBorder="1" applyAlignment="1" applyProtection="1">
      <alignment horizontal="center" vertical="center"/>
      <protection hidden="1"/>
    </xf>
    <xf numFmtId="0" fontId="34" fillId="0" borderId="5" xfId="37" applyFont="1" applyBorder="1" applyAlignment="1" applyProtection="1">
      <alignment horizontal="center" vertical="top"/>
      <protection hidden="1"/>
    </xf>
    <xf numFmtId="0" fontId="35" fillId="0" borderId="5" xfId="37" applyFont="1" applyBorder="1" applyAlignment="1" applyProtection="1">
      <alignment horizontal="center" vertical="top"/>
      <protection hidden="1"/>
    </xf>
    <xf numFmtId="0" fontId="23" fillId="0" borderId="0" xfId="24" applyAlignment="1" applyProtection="1">
      <alignment vertical="top"/>
      <protection hidden="1"/>
    </xf>
    <xf numFmtId="0" fontId="23" fillId="0" borderId="0" xfId="24" applyProtection="1">
      <protection hidden="1"/>
    </xf>
    <xf numFmtId="0" fontId="4" fillId="0" borderId="0" xfId="24" applyFont="1" applyAlignment="1" applyProtection="1">
      <alignment horizontal="justify" vertical="top"/>
      <protection hidden="1"/>
    </xf>
    <xf numFmtId="0" fontId="4" fillId="0" borderId="0" xfId="24" applyFont="1" applyBorder="1" applyAlignment="1" applyProtection="1">
      <alignment horizontal="justify" vertical="top" wrapText="1"/>
      <protection hidden="1"/>
    </xf>
    <xf numFmtId="0" fontId="23" fillId="0" borderId="0" xfId="24" applyFont="1" applyBorder="1" applyAlignment="1" applyProtection="1">
      <alignment vertical="top"/>
      <protection hidden="1"/>
    </xf>
    <xf numFmtId="0" fontId="4" fillId="0" borderId="0" xfId="24" applyFont="1" applyAlignment="1" applyProtection="1">
      <alignment vertical="top"/>
      <protection hidden="1"/>
    </xf>
    <xf numFmtId="0" fontId="4" fillId="0" borderId="0" xfId="24" applyFont="1" applyBorder="1" applyAlignment="1" applyProtection="1">
      <alignment vertical="top"/>
      <protection hidden="1"/>
    </xf>
    <xf numFmtId="0" fontId="4" fillId="0" borderId="0" xfId="24" applyFont="1" applyBorder="1" applyAlignment="1" applyProtection="1">
      <alignment horizontal="right" vertical="top"/>
      <protection hidden="1"/>
    </xf>
    <xf numFmtId="0" fontId="38" fillId="0" borderId="0" xfId="24" applyFont="1" applyProtection="1">
      <protection hidden="1"/>
    </xf>
    <xf numFmtId="0" fontId="4" fillId="0" borderId="0" xfId="24" applyFont="1" applyProtection="1">
      <protection hidden="1"/>
    </xf>
    <xf numFmtId="0" fontId="4" fillId="0" borderId="0" xfId="24" applyFont="1" applyAlignment="1" applyProtection="1">
      <alignment horizontal="justify"/>
      <protection hidden="1"/>
    </xf>
    <xf numFmtId="0" fontId="7" fillId="0" borderId="0" xfId="24" applyFont="1" applyAlignment="1" applyProtection="1">
      <alignment horizontal="justify"/>
      <protection hidden="1"/>
    </xf>
    <xf numFmtId="0" fontId="4" fillId="0" borderId="0" xfId="24" quotePrefix="1" applyFont="1" applyAlignment="1" applyProtection="1">
      <alignment vertical="top"/>
      <protection hidden="1"/>
    </xf>
    <xf numFmtId="0" fontId="4" fillId="0" borderId="0" xfId="24" applyFont="1" applyAlignment="1" applyProtection="1">
      <alignment horizontal="justify" vertical="top" wrapText="1"/>
      <protection hidden="1"/>
    </xf>
    <xf numFmtId="0" fontId="4" fillId="0" borderId="0" xfId="24" applyFont="1" applyAlignment="1" applyProtection="1">
      <alignment horizontal="center" vertical="center"/>
      <protection hidden="1"/>
    </xf>
    <xf numFmtId="0" fontId="4" fillId="0" borderId="0" xfId="24" applyFont="1" applyAlignment="1" applyProtection="1">
      <alignment horizontal="left"/>
      <protection hidden="1"/>
    </xf>
    <xf numFmtId="0" fontId="4" fillId="0" borderId="0" xfId="24" applyFont="1" applyBorder="1" applyProtection="1">
      <protection hidden="1"/>
    </xf>
    <xf numFmtId="0" fontId="4" fillId="0" borderId="0" xfId="24" applyFont="1" applyBorder="1" applyAlignment="1" applyProtection="1">
      <alignment vertical="top" wrapText="1"/>
      <protection hidden="1"/>
    </xf>
    <xf numFmtId="0" fontId="7" fillId="0" borderId="0" xfId="24" applyFont="1" applyBorder="1" applyAlignment="1" applyProtection="1">
      <alignment horizontal="justify" vertical="top" wrapText="1"/>
      <protection hidden="1"/>
    </xf>
    <xf numFmtId="0" fontId="4" fillId="0" borderId="0" xfId="24" applyFont="1" applyBorder="1" applyAlignment="1" applyProtection="1">
      <alignment horizontal="justify"/>
      <protection hidden="1"/>
    </xf>
    <xf numFmtId="0" fontId="7" fillId="0" borderId="0" xfId="24" applyFont="1" applyBorder="1" applyAlignment="1" applyProtection="1">
      <alignment vertical="top" wrapText="1"/>
      <protection hidden="1"/>
    </xf>
    <xf numFmtId="15" fontId="4" fillId="0" borderId="0" xfId="24" applyNumberFormat="1" applyFont="1" applyBorder="1" applyAlignment="1" applyProtection="1">
      <alignment vertical="top"/>
      <protection hidden="1"/>
    </xf>
    <xf numFmtId="0" fontId="4" fillId="0" borderId="4" xfId="24" applyFont="1" applyBorder="1" applyProtection="1">
      <protection hidden="1"/>
    </xf>
    <xf numFmtId="0" fontId="4" fillId="0" borderId="13" xfId="24" quotePrefix="1" applyFont="1" applyBorder="1" applyAlignment="1" applyProtection="1">
      <alignment horizontal="center" vertical="top"/>
      <protection hidden="1"/>
    </xf>
    <xf numFmtId="0" fontId="4" fillId="0" borderId="14" xfId="24" quotePrefix="1" applyFont="1" applyBorder="1" applyAlignment="1" applyProtection="1">
      <alignment horizontal="center" vertical="top"/>
      <protection hidden="1"/>
    </xf>
    <xf numFmtId="0" fontId="7" fillId="0" borderId="0" xfId="24" applyFont="1" applyAlignment="1" applyProtection="1">
      <alignment vertical="top"/>
      <protection hidden="1"/>
    </xf>
    <xf numFmtId="0" fontId="7" fillId="0" borderId="0" xfId="24" applyFont="1" applyBorder="1" applyAlignment="1" applyProtection="1">
      <alignment vertical="top"/>
      <protection hidden="1"/>
    </xf>
    <xf numFmtId="0" fontId="7" fillId="0" borderId="0" xfId="24" applyFont="1" applyBorder="1" applyAlignment="1" applyProtection="1">
      <alignment horizontal="right" vertical="top"/>
      <protection hidden="1"/>
    </xf>
    <xf numFmtId="0" fontId="4" fillId="0" borderId="0" xfId="24" applyFont="1" applyFill="1" applyProtection="1">
      <protection hidden="1"/>
    </xf>
    <xf numFmtId="0" fontId="4" fillId="0" borderId="0" xfId="24" applyFont="1" applyFill="1" applyBorder="1" applyAlignment="1" applyProtection="1">
      <alignment vertical="top"/>
      <protection hidden="1"/>
    </xf>
    <xf numFmtId="0" fontId="4" fillId="0" borderId="4" xfId="24" applyFont="1" applyFill="1" applyBorder="1" applyProtection="1">
      <protection hidden="1"/>
    </xf>
    <xf numFmtId="0" fontId="7" fillId="0" borderId="0" xfId="24" applyFont="1" applyFill="1" applyAlignment="1" applyProtection="1">
      <alignment vertical="top"/>
      <protection hidden="1"/>
    </xf>
    <xf numFmtId="0" fontId="7" fillId="0" borderId="0" xfId="24" applyFont="1" applyFill="1" applyBorder="1" applyAlignment="1" applyProtection="1">
      <alignment vertical="top"/>
      <protection hidden="1"/>
    </xf>
    <xf numFmtId="0" fontId="9" fillId="0" borderId="12" xfId="0" applyFont="1" applyBorder="1" applyAlignment="1">
      <alignment horizontal="center" vertical="center" wrapText="1"/>
    </xf>
    <xf numFmtId="176" fontId="4" fillId="0" borderId="12" xfId="0" applyNumberFormat="1" applyFont="1" applyBorder="1" applyAlignment="1">
      <alignment horizontal="center" vertical="center"/>
    </xf>
    <xf numFmtId="0" fontId="4" fillId="0" borderId="0" xfId="0" applyFont="1" applyAlignment="1" applyProtection="1">
      <alignment horizontal="justify" vertical="center"/>
      <protection hidden="1"/>
    </xf>
    <xf numFmtId="0" fontId="8" fillId="0" borderId="0" xfId="0" applyFont="1" applyProtection="1">
      <protection hidden="1"/>
    </xf>
    <xf numFmtId="1" fontId="8" fillId="0" borderId="0" xfId="0" applyNumberFormat="1" applyFont="1" applyAlignment="1" applyProtection="1">
      <alignment horizontal="center" vertical="center"/>
      <protection hidden="1"/>
    </xf>
    <xf numFmtId="172" fontId="8" fillId="0" borderId="0" xfId="0" applyNumberFormat="1" applyFont="1" applyAlignment="1" applyProtection="1">
      <alignment vertical="center"/>
      <protection hidden="1"/>
    </xf>
    <xf numFmtId="0" fontId="48" fillId="0" borderId="0" xfId="0" applyFont="1" applyAlignment="1" applyProtection="1">
      <alignment vertical="center"/>
      <protection hidden="1"/>
    </xf>
    <xf numFmtId="0" fontId="10" fillId="0" borderId="0" xfId="35" applyFont="1" applyAlignment="1" applyProtection="1">
      <alignment vertical="center" wrapText="1"/>
      <protection hidden="1"/>
    </xf>
    <xf numFmtId="0" fontId="9" fillId="0" borderId="0" xfId="35" applyFont="1" applyFill="1" applyAlignment="1" applyProtection="1">
      <alignment horizontal="left" vertical="center"/>
      <protection hidden="1"/>
    </xf>
    <xf numFmtId="0" fontId="10" fillId="0" borderId="0" xfId="35" applyFont="1" applyAlignment="1" applyProtection="1">
      <alignment horizontal="center" vertical="center" wrapText="1"/>
      <protection hidden="1"/>
    </xf>
    <xf numFmtId="0" fontId="1" fillId="0" borderId="0" xfId="35" applyFont="1" applyAlignment="1" applyProtection="1">
      <alignment vertical="center"/>
      <protection hidden="1"/>
    </xf>
    <xf numFmtId="0" fontId="1" fillId="0" borderId="0" xfId="35" applyFont="1" applyProtection="1">
      <protection hidden="1"/>
    </xf>
    <xf numFmtId="0" fontId="50" fillId="0" borderId="0" xfId="35" applyFont="1" applyAlignment="1" applyProtection="1">
      <alignment vertical="center"/>
      <protection hidden="1"/>
    </xf>
    <xf numFmtId="0" fontId="9" fillId="0" borderId="0" xfId="35" applyFont="1" applyBorder="1" applyAlignment="1" applyProtection="1">
      <alignment vertical="center"/>
      <protection hidden="1"/>
    </xf>
    <xf numFmtId="0" fontId="8" fillId="0" borderId="0" xfId="35" applyFont="1" applyAlignment="1" applyProtection="1">
      <alignment vertical="center"/>
      <protection hidden="1"/>
    </xf>
    <xf numFmtId="0" fontId="50" fillId="0" borderId="0" xfId="35" applyFont="1" applyAlignment="1" applyProtection="1">
      <alignment horizontal="center"/>
      <protection hidden="1"/>
    </xf>
    <xf numFmtId="0" fontId="50" fillId="0" borderId="0" xfId="35" applyFont="1" applyProtection="1">
      <protection hidden="1"/>
    </xf>
    <xf numFmtId="0" fontId="9" fillId="0" borderId="0" xfId="35" applyFont="1" applyBorder="1" applyAlignment="1" applyProtection="1">
      <alignment horizontal="center" vertical="center"/>
      <protection hidden="1"/>
    </xf>
    <xf numFmtId="0" fontId="8" fillId="0" borderId="0" xfId="35" applyFont="1" applyAlignment="1" applyProtection="1">
      <alignment horizontal="justify" vertical="center"/>
      <protection hidden="1"/>
    </xf>
    <xf numFmtId="0" fontId="8" fillId="0" borderId="15" xfId="35" applyFont="1" applyBorder="1" applyAlignment="1" applyProtection="1">
      <alignment vertical="center" wrapText="1"/>
      <protection hidden="1"/>
    </xf>
    <xf numFmtId="0" fontId="8" fillId="0" borderId="16" xfId="35" applyFont="1" applyBorder="1" applyAlignment="1" applyProtection="1">
      <alignment vertical="center" wrapText="1"/>
      <protection hidden="1"/>
    </xf>
    <xf numFmtId="0" fontId="4" fillId="2" borderId="17" xfId="35" applyFont="1" applyFill="1" applyBorder="1" applyAlignment="1" applyProtection="1">
      <alignment horizontal="left" vertical="center" wrapText="1"/>
      <protection locked="0" hidden="1"/>
    </xf>
    <xf numFmtId="0" fontId="8" fillId="0" borderId="0" xfId="35" applyFont="1" applyAlignment="1" applyProtection="1">
      <alignment horizontal="center" vertical="center"/>
      <protection hidden="1"/>
    </xf>
    <xf numFmtId="0" fontId="4" fillId="0" borderId="0" xfId="35" applyFont="1" applyProtection="1">
      <protection hidden="1"/>
    </xf>
    <xf numFmtId="0" fontId="8" fillId="0" borderId="0" xfId="35" applyFont="1" applyAlignment="1" applyProtection="1">
      <alignment vertical="center" wrapText="1"/>
      <protection hidden="1"/>
    </xf>
    <xf numFmtId="0" fontId="8" fillId="2" borderId="18" xfId="35" applyFont="1" applyFill="1" applyBorder="1" applyAlignment="1" applyProtection="1">
      <alignment horizontal="left" vertical="center"/>
      <protection locked="0" hidden="1"/>
    </xf>
    <xf numFmtId="0" fontId="8" fillId="0" borderId="0" xfId="35" applyFont="1" applyProtection="1">
      <protection hidden="1"/>
    </xf>
    <xf numFmtId="0" fontId="9" fillId="2" borderId="1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left" vertical="center" wrapText="1"/>
      <protection locked="0" hidden="1"/>
    </xf>
    <xf numFmtId="0" fontId="8" fillId="2" borderId="12" xfId="35" applyFont="1" applyFill="1" applyBorder="1" applyAlignment="1" applyProtection="1">
      <alignment horizontal="left" vertical="center" wrapText="1"/>
      <protection locked="0" hidden="1"/>
    </xf>
    <xf numFmtId="0" fontId="7" fillId="0" borderId="0" xfId="35" applyFont="1" applyAlignment="1" applyProtection="1">
      <alignment horizontal="left"/>
      <protection hidden="1"/>
    </xf>
    <xf numFmtId="0" fontId="8" fillId="0" borderId="0" xfId="35" applyFont="1" applyFill="1" applyBorder="1" applyAlignment="1" applyProtection="1">
      <alignment horizontal="left" vertical="top" wrapText="1"/>
      <protection hidden="1"/>
    </xf>
    <xf numFmtId="0" fontId="8" fillId="0" borderId="0" xfId="35" applyFont="1" applyFill="1" applyBorder="1" applyAlignment="1" applyProtection="1">
      <alignment vertical="center" wrapText="1"/>
      <protection hidden="1"/>
    </xf>
    <xf numFmtId="0" fontId="9" fillId="0" borderId="0" xfId="35" applyFont="1" applyFill="1" applyBorder="1" applyAlignment="1" applyProtection="1">
      <alignment vertical="center" wrapText="1"/>
      <protection locked="0" hidden="1"/>
    </xf>
    <xf numFmtId="0" fontId="52" fillId="0" borderId="0" xfId="35" applyFont="1" applyProtection="1">
      <protection hidden="1"/>
    </xf>
    <xf numFmtId="0" fontId="8" fillId="0" borderId="0" xfId="35" applyFont="1" applyFill="1" applyBorder="1" applyAlignment="1" applyProtection="1">
      <alignment vertical="center" wrapText="1"/>
      <protection locked="0" hidden="1"/>
    </xf>
    <xf numFmtId="0" fontId="8" fillId="0" borderId="0" xfId="35" applyFont="1" applyFill="1" applyBorder="1" applyAlignment="1" applyProtection="1">
      <alignment horizontal="left" vertical="center" wrapText="1"/>
      <protection locked="0" hidden="1"/>
    </xf>
    <xf numFmtId="173" fontId="53" fillId="0" borderId="0" xfId="35" applyNumberFormat="1" applyFont="1" applyProtection="1">
      <protection hidden="1"/>
    </xf>
    <xf numFmtId="0" fontId="8" fillId="0" borderId="19" xfId="35" applyFont="1" applyBorder="1" applyAlignment="1" applyProtection="1">
      <alignment horizontal="left" vertical="center"/>
      <protection hidden="1"/>
    </xf>
    <xf numFmtId="0" fontId="8" fillId="0" borderId="20" xfId="35" applyFont="1" applyBorder="1" applyAlignment="1" applyProtection="1">
      <alignment horizontal="left" vertical="center"/>
      <protection hidden="1"/>
    </xf>
    <xf numFmtId="0" fontId="8" fillId="2" borderId="17" xfId="35" applyNumberFormat="1" applyFont="1" applyFill="1" applyBorder="1" applyAlignment="1" applyProtection="1">
      <alignment horizontal="left" vertical="center" wrapText="1"/>
      <protection locked="0" hidden="1"/>
    </xf>
    <xf numFmtId="0" fontId="8" fillId="2" borderId="12" xfId="35" applyNumberFormat="1" applyFont="1" applyFill="1" applyBorder="1" applyAlignment="1" applyProtection="1">
      <alignment horizontal="left" vertical="center" wrapText="1"/>
      <protection locked="0" hidden="1"/>
    </xf>
    <xf numFmtId="0" fontId="8" fillId="0" borderId="0" xfId="35" applyFont="1" applyBorder="1" applyAlignment="1" applyProtection="1">
      <alignment horizontal="left" vertical="center"/>
      <protection hidden="1"/>
    </xf>
    <xf numFmtId="0" fontId="8" fillId="0" borderId="0" xfId="35" applyFont="1" applyAlignment="1" applyProtection="1">
      <alignment horizontal="left" vertical="center"/>
      <protection hidden="1"/>
    </xf>
    <xf numFmtId="174" fontId="8" fillId="2" borderId="17" xfId="35" applyNumberFormat="1" applyFont="1" applyFill="1" applyBorder="1" applyAlignment="1" applyProtection="1">
      <alignment horizontal="left" vertical="center" wrapText="1"/>
      <protection locked="0" hidden="1"/>
    </xf>
    <xf numFmtId="15" fontId="8" fillId="0" borderId="0" xfId="35" applyNumberFormat="1" applyFont="1" applyAlignment="1" applyProtection="1">
      <alignment horizontal="left"/>
      <protection hidden="1"/>
    </xf>
    <xf numFmtId="0" fontId="7" fillId="0" borderId="4" xfId="0" applyFont="1" applyBorder="1" applyAlignment="1" applyProtection="1">
      <alignment vertical="top"/>
      <protection hidden="1"/>
    </xf>
    <xf numFmtId="0" fontId="4"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0" applyFont="1" applyFill="1" applyBorder="1" applyAlignment="1" applyProtection="1">
      <alignment horizontal="right"/>
      <protection hidden="1"/>
    </xf>
    <xf numFmtId="0" fontId="54" fillId="0" borderId="0" xfId="0" applyFont="1" applyFill="1" applyAlignment="1" applyProtection="1">
      <alignment horizontal="center" vertical="center"/>
      <protection hidden="1"/>
    </xf>
    <xf numFmtId="0" fontId="4" fillId="0" borderId="0" xfId="0" applyFont="1" applyFill="1" applyAlignment="1" applyProtection="1">
      <alignment vertical="center"/>
      <protection hidden="1"/>
    </xf>
    <xf numFmtId="0" fontId="4" fillId="0" borderId="0" xfId="0" applyFont="1" applyProtection="1">
      <protection hidden="1"/>
    </xf>
    <xf numFmtId="0" fontId="54" fillId="0" borderId="0" xfId="0" applyFont="1" applyProtection="1">
      <protection hidden="1"/>
    </xf>
    <xf numFmtId="0" fontId="49" fillId="0" borderId="0" xfId="0" applyFont="1" applyFill="1" applyAlignment="1" applyProtection="1">
      <alignment horizontal="center" vertical="center" wrapText="1"/>
      <protection hidden="1"/>
    </xf>
    <xf numFmtId="0" fontId="54" fillId="0" borderId="0" xfId="0" applyFont="1" applyFill="1" applyAlignment="1" applyProtection="1">
      <alignment vertical="center"/>
      <protection hidden="1"/>
    </xf>
    <xf numFmtId="0" fontId="49" fillId="0" borderId="0" xfId="0" applyFont="1" applyFill="1" applyAlignment="1" applyProtection="1">
      <alignment vertical="center"/>
      <protection hidden="1"/>
    </xf>
    <xf numFmtId="0" fontId="4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 fillId="0" borderId="0" xfId="34" applyNumberFormat="1" applyFont="1" applyFill="1" applyBorder="1" applyAlignment="1" applyProtection="1">
      <alignment vertical="center"/>
      <protection hidden="1"/>
    </xf>
    <xf numFmtId="0" fontId="4" fillId="0" borderId="0" xfId="38" applyFont="1" applyAlignment="1" applyProtection="1">
      <alignment vertical="center"/>
      <protection hidden="1"/>
    </xf>
    <xf numFmtId="0" fontId="7" fillId="0" borderId="0" xfId="0" applyFont="1" applyFill="1" applyAlignment="1" applyProtection="1">
      <alignment horizontal="center" vertical="center"/>
      <protection hidden="1"/>
    </xf>
    <xf numFmtId="0" fontId="4" fillId="0" borderId="0" xfId="38" applyFont="1" applyBorder="1" applyAlignment="1" applyProtection="1">
      <alignment vertical="center"/>
      <protection hidden="1"/>
    </xf>
    <xf numFmtId="0" fontId="7" fillId="0" borderId="0" xfId="34" applyNumberFormat="1" applyFont="1" applyFill="1" applyBorder="1" applyAlignment="1" applyProtection="1">
      <alignment horizontal="left" vertical="center" indent="1"/>
      <protection hidden="1"/>
    </xf>
    <xf numFmtId="0" fontId="7" fillId="0" borderId="0" xfId="38" applyFont="1" applyFill="1" applyAlignment="1" applyProtection="1">
      <alignment vertical="top" wrapText="1"/>
      <protection hidden="1"/>
    </xf>
    <xf numFmtId="0" fontId="4" fillId="0" borderId="0" xfId="38" applyFont="1" applyBorder="1" applyAlignment="1" applyProtection="1">
      <alignment horizontal="left" vertical="center" indent="1"/>
      <protection hidden="1"/>
    </xf>
    <xf numFmtId="0" fontId="54" fillId="0" borderId="0" xfId="34" applyNumberFormat="1" applyFont="1" applyFill="1" applyBorder="1" applyAlignment="1" applyProtection="1">
      <alignment horizontal="left" vertical="center" indent="1"/>
      <protection hidden="1"/>
    </xf>
    <xf numFmtId="0" fontId="7" fillId="0" borderId="0" xfId="38" applyFont="1" applyFill="1" applyAlignment="1" applyProtection="1">
      <alignment vertical="center"/>
      <protection hidden="1"/>
    </xf>
    <xf numFmtId="0" fontId="4" fillId="0" borderId="0" xfId="38" applyFont="1" applyFill="1" applyBorder="1" applyAlignment="1" applyProtection="1">
      <alignment horizontal="left" vertical="center"/>
      <protection hidden="1"/>
    </xf>
    <xf numFmtId="0" fontId="4" fillId="0" borderId="0" xfId="38" applyFont="1" applyFill="1" applyBorder="1" applyAlignment="1" applyProtection="1">
      <alignment horizontal="left" vertical="center" indent="1"/>
      <protection hidden="1"/>
    </xf>
    <xf numFmtId="0" fontId="7" fillId="0" borderId="0" xfId="38" applyFont="1" applyFill="1" applyBorder="1" applyAlignment="1" applyProtection="1">
      <alignment vertical="top"/>
      <protection hidden="1"/>
    </xf>
    <xf numFmtId="0" fontId="7" fillId="0" borderId="0" xfId="38" applyFont="1" applyBorder="1" applyAlignment="1" applyProtection="1">
      <alignment horizontal="left" vertical="center"/>
      <protection hidden="1"/>
    </xf>
    <xf numFmtId="0" fontId="56" fillId="0" borderId="0" xfId="38" applyFont="1" applyBorder="1" applyAlignment="1" applyProtection="1">
      <alignment horizontal="left" vertical="center"/>
      <protection hidden="1"/>
    </xf>
    <xf numFmtId="0" fontId="7" fillId="0" borderId="0" xfId="38" applyFont="1" applyFill="1" applyBorder="1" applyAlignment="1" applyProtection="1">
      <alignment horizontal="left" vertical="center" indent="1"/>
      <protection hidden="1"/>
    </xf>
    <xf numFmtId="0" fontId="4" fillId="0" borderId="0" xfId="38" applyFont="1" applyBorder="1" applyAlignment="1" applyProtection="1">
      <alignment horizontal="left" vertical="center"/>
      <protection hidden="1"/>
    </xf>
    <xf numFmtId="0" fontId="4" fillId="0" borderId="0" xfId="0" applyFont="1" applyFill="1" applyAlignment="1" applyProtection="1">
      <alignment horizontal="justify" vertical="center"/>
      <protection hidden="1"/>
    </xf>
    <xf numFmtId="0" fontId="7" fillId="0" borderId="0" xfId="0" applyFont="1" applyFill="1" applyAlignment="1" applyProtection="1">
      <alignment horizontal="right" vertical="center" indent="1"/>
      <protection hidden="1"/>
    </xf>
    <xf numFmtId="0" fontId="7" fillId="0" borderId="0" xfId="0" applyFont="1" applyAlignment="1" applyProtection="1">
      <alignment horizontal="left" vertical="center"/>
      <protection hidden="1"/>
    </xf>
    <xf numFmtId="172" fontId="4" fillId="0" borderId="0" xfId="0" applyNumberFormat="1" applyFont="1" applyFill="1" applyAlignment="1" applyProtection="1">
      <alignment horizontal="left" vertical="center" indent="1"/>
      <protection hidden="1"/>
    </xf>
    <xf numFmtId="0" fontId="7" fillId="0" borderId="0" xfId="0" applyFont="1" applyFill="1" applyAlignment="1" applyProtection="1">
      <alignment vertical="center"/>
      <protection hidden="1"/>
    </xf>
    <xf numFmtId="0" fontId="4" fillId="0" borderId="0" xfId="0" applyFont="1" applyFill="1" applyAlignment="1" applyProtection="1">
      <alignment horizontal="left" vertical="center" indent="1"/>
      <protection hidden="1"/>
    </xf>
    <xf numFmtId="0" fontId="7" fillId="0" borderId="0" xfId="0" applyFont="1" applyFill="1" applyAlignment="1" applyProtection="1">
      <alignment horizontal="left" vertical="center" indent="1"/>
      <protection hidden="1"/>
    </xf>
    <xf numFmtId="0" fontId="4" fillId="0" borderId="0" xfId="0" applyFont="1" applyAlignment="1" applyProtection="1">
      <alignment horizontal="left" vertical="center"/>
      <protection hidden="1"/>
    </xf>
    <xf numFmtId="0" fontId="7" fillId="0" borderId="4" xfId="0" applyFont="1" applyBorder="1" applyAlignment="1" applyProtection="1">
      <alignment horizontal="right" vertical="top" wrapText="1"/>
      <protection hidden="1"/>
    </xf>
    <xf numFmtId="14" fontId="4" fillId="0" borderId="0" xfId="38" applyNumberFormat="1" applyFont="1" applyFill="1" applyBorder="1" applyAlignment="1" applyProtection="1">
      <alignment horizontal="left" vertical="center" indent="1"/>
      <protection hidden="1"/>
    </xf>
    <xf numFmtId="0" fontId="4" fillId="0" borderId="0" xfId="0" applyFont="1" applyFill="1" applyAlignment="1" applyProtection="1">
      <alignment horizontal="left" vertical="top" wrapText="1" indent="1"/>
      <protection hidden="1"/>
    </xf>
    <xf numFmtId="0" fontId="4" fillId="0" borderId="12" xfId="0" applyFont="1" applyBorder="1" applyAlignment="1" applyProtection="1">
      <alignment vertical="center"/>
      <protection hidden="1"/>
    </xf>
    <xf numFmtId="0" fontId="7" fillId="0" borderId="12" xfId="0" applyFont="1" applyBorder="1" applyAlignment="1" applyProtection="1">
      <alignment vertical="center"/>
      <protection hidden="1"/>
    </xf>
    <xf numFmtId="0" fontId="4" fillId="0" borderId="12" xfId="0" applyFont="1" applyFill="1" applyBorder="1" applyAlignment="1" applyProtection="1">
      <alignment vertical="center"/>
      <protection hidden="1"/>
    </xf>
    <xf numFmtId="0" fontId="4" fillId="0" borderId="12" xfId="0" applyFont="1" applyBorder="1" applyAlignment="1" applyProtection="1">
      <alignment horizontal="left" vertical="center"/>
      <protection hidden="1"/>
    </xf>
    <xf numFmtId="0" fontId="7" fillId="0" borderId="4" xfId="0" applyFont="1" applyBorder="1" applyAlignment="1" applyProtection="1">
      <alignment vertical="center"/>
      <protection hidden="1"/>
    </xf>
    <xf numFmtId="0" fontId="4" fillId="0" borderId="4" xfId="0" applyFont="1" applyBorder="1" applyAlignment="1" applyProtection="1">
      <alignment vertical="center"/>
      <protection hidden="1"/>
    </xf>
    <xf numFmtId="0" fontId="4" fillId="0" borderId="4" xfId="0" applyFont="1" applyBorder="1" applyAlignment="1" applyProtection="1">
      <alignment horizontal="center" vertical="center"/>
      <protection hidden="1"/>
    </xf>
    <xf numFmtId="0" fontId="7" fillId="0" borderId="4" xfId="0" applyFont="1" applyBorder="1" applyAlignment="1" applyProtection="1">
      <alignment horizontal="right"/>
      <protection hidden="1"/>
    </xf>
    <xf numFmtId="0" fontId="54" fillId="0" borderId="0" xfId="0" applyFont="1" applyFill="1" applyProtection="1">
      <protection hidden="1"/>
    </xf>
    <xf numFmtId="0" fontId="4" fillId="0" borderId="0" xfId="0" applyFont="1" applyAlignment="1" applyProtection="1">
      <alignment horizontal="center" vertical="center"/>
      <protection hidden="1"/>
    </xf>
    <xf numFmtId="0" fontId="54" fillId="0" borderId="0" xfId="38" applyFont="1" applyFill="1" applyAlignment="1" applyProtection="1">
      <alignment vertical="center"/>
      <protection hidden="1"/>
    </xf>
    <xf numFmtId="0" fontId="54" fillId="0" borderId="0" xfId="38" applyFont="1" applyFill="1" applyBorder="1" applyAlignment="1" applyProtection="1">
      <alignment vertical="center"/>
      <protection hidden="1"/>
    </xf>
    <xf numFmtId="0" fontId="4" fillId="0" borderId="0" xfId="34" applyNumberFormat="1" applyFont="1" applyFill="1" applyBorder="1" applyAlignment="1" applyProtection="1">
      <alignment horizontal="left" vertical="center" indent="1"/>
      <protection hidden="1"/>
    </xf>
    <xf numFmtId="0" fontId="7" fillId="0" borderId="0" xfId="38" applyFont="1" applyFill="1" applyAlignment="1" applyProtection="1">
      <alignment vertical="top"/>
      <protection hidden="1"/>
    </xf>
    <xf numFmtId="0" fontId="4" fillId="0" borderId="0" xfId="0" applyFont="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8" fillId="2" borderId="12" xfId="0" applyFont="1" applyFill="1" applyBorder="1" applyAlignment="1" applyProtection="1">
      <alignment horizontal="center" vertical="center"/>
      <protection locked="0" hidden="1"/>
    </xf>
    <xf numFmtId="0" fontId="4" fillId="0" borderId="0" xfId="0" applyFont="1" applyBorder="1" applyAlignment="1" applyProtection="1">
      <protection hidden="1"/>
    </xf>
    <xf numFmtId="0" fontId="7" fillId="0" borderId="0" xfId="0" applyFont="1" applyAlignment="1" applyProtection="1">
      <alignment horizontal="right" vertical="center" indent="1"/>
      <protection hidden="1"/>
    </xf>
    <xf numFmtId="172" fontId="4" fillId="0" borderId="0" xfId="0" applyNumberFormat="1"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4" fillId="0" borderId="0" xfId="0" applyFont="1" applyAlignment="1" applyProtection="1">
      <alignment horizontal="left" vertical="top" wrapText="1" indent="1"/>
      <protection hidden="1"/>
    </xf>
    <xf numFmtId="0" fontId="4" fillId="0" borderId="17" xfId="0" applyFont="1" applyBorder="1" applyAlignment="1" applyProtection="1">
      <alignment horizontal="center" vertical="top" wrapText="1"/>
      <protection hidden="1"/>
    </xf>
    <xf numFmtId="0" fontId="4" fillId="2" borderId="17" xfId="0" applyFont="1" applyFill="1" applyBorder="1" applyAlignment="1" applyProtection="1">
      <alignment vertical="top" wrapText="1"/>
      <protection locked="0" hidden="1"/>
    </xf>
    <xf numFmtId="0" fontId="4" fillId="0" borderId="21" xfId="0" applyFont="1" applyBorder="1" applyAlignment="1" applyProtection="1">
      <alignment horizontal="center" vertical="top" wrapText="1"/>
      <protection hidden="1"/>
    </xf>
    <xf numFmtId="0" fontId="4" fillId="2" borderId="21" xfId="0" applyFont="1" applyFill="1" applyBorder="1" applyAlignment="1" applyProtection="1">
      <alignment vertical="top" wrapText="1"/>
      <protection locked="0" hidden="1"/>
    </xf>
    <xf numFmtId="0" fontId="38" fillId="0" borderId="0" xfId="0" applyFont="1" applyBorder="1" applyAlignment="1" applyProtection="1">
      <alignment vertical="center"/>
      <protection hidden="1"/>
    </xf>
    <xf numFmtId="0" fontId="4" fillId="0" borderId="0" xfId="0" applyFont="1" applyFill="1" applyBorder="1" applyAlignment="1" applyProtection="1">
      <alignment vertical="center"/>
      <protection hidden="1"/>
    </xf>
    <xf numFmtId="0" fontId="4" fillId="0" borderId="22" xfId="0" applyFont="1" applyBorder="1" applyAlignment="1" applyProtection="1">
      <alignment horizontal="center" vertical="top" wrapText="1"/>
      <protection hidden="1"/>
    </xf>
    <xf numFmtId="0" fontId="4" fillId="2" borderId="22" xfId="0" applyFont="1" applyFill="1" applyBorder="1" applyAlignment="1" applyProtection="1">
      <alignment vertical="top" wrapText="1"/>
      <protection locked="0" hidden="1"/>
    </xf>
    <xf numFmtId="0" fontId="38" fillId="0" borderId="0" xfId="0" applyFont="1" applyFill="1" applyBorder="1" applyAlignment="1" applyProtection="1">
      <alignment vertical="center"/>
      <protection hidden="1"/>
    </xf>
    <xf numFmtId="0" fontId="4" fillId="0" borderId="9" xfId="0" applyFont="1" applyFill="1" applyBorder="1" applyAlignment="1" applyProtection="1">
      <alignment horizontal="center" vertical="top" wrapText="1"/>
      <protection hidden="1"/>
    </xf>
    <xf numFmtId="0" fontId="4" fillId="0" borderId="9" xfId="0" applyFont="1" applyFill="1" applyBorder="1" applyAlignment="1" applyProtection="1">
      <alignment vertical="top" wrapText="1"/>
      <protection hidden="1"/>
    </xf>
    <xf numFmtId="0" fontId="38" fillId="0" borderId="0" xfId="0" applyFont="1" applyBorder="1" applyAlignment="1" applyProtection="1">
      <alignment horizontal="justify" vertical="center"/>
      <protection hidden="1"/>
    </xf>
    <xf numFmtId="0" fontId="38" fillId="0" borderId="0" xfId="0" applyFont="1" applyFill="1" applyBorder="1" applyAlignment="1" applyProtection="1">
      <alignment horizontal="center" vertical="center"/>
      <protection hidden="1"/>
    </xf>
    <xf numFmtId="0" fontId="38" fillId="0" borderId="0" xfId="0" applyFont="1" applyFill="1" applyBorder="1" applyAlignment="1" applyProtection="1">
      <alignment horizontal="justify" vertical="center"/>
      <protection hidden="1"/>
    </xf>
    <xf numFmtId="0" fontId="4" fillId="0" borderId="12" xfId="0" applyFont="1" applyBorder="1" applyAlignment="1" applyProtection="1">
      <alignment horizontal="center" vertical="center" wrapText="1"/>
      <protection hidden="1"/>
    </xf>
    <xf numFmtId="0" fontId="4" fillId="0" borderId="23" xfId="0" applyFont="1" applyFill="1" applyBorder="1" applyAlignment="1" applyProtection="1">
      <alignment horizontal="center" vertical="top" wrapText="1"/>
      <protection hidden="1"/>
    </xf>
    <xf numFmtId="0" fontId="4" fillId="2" borderId="23" xfId="0" applyFont="1" applyFill="1" applyBorder="1" applyAlignment="1" applyProtection="1">
      <alignment vertical="top" wrapText="1"/>
      <protection hidden="1"/>
    </xf>
    <xf numFmtId="0" fontId="4" fillId="0" borderId="0" xfId="0" applyFont="1" applyBorder="1" applyAlignment="1" applyProtection="1">
      <alignment vertical="center"/>
      <protection hidden="1"/>
    </xf>
    <xf numFmtId="0" fontId="7" fillId="0" borderId="4" xfId="0" applyFont="1" applyBorder="1" applyAlignment="1" applyProtection="1">
      <alignment horizontal="right" vertical="center"/>
      <protection hidden="1"/>
    </xf>
    <xf numFmtId="0" fontId="7" fillId="2" borderId="17" xfId="0" applyFont="1" applyFill="1" applyBorder="1" applyAlignment="1" applyProtection="1">
      <alignment horizontal="center" vertical="center"/>
      <protection locked="0" hidden="1"/>
    </xf>
    <xf numFmtId="0" fontId="7" fillId="2" borderId="17" xfId="0" applyFont="1" applyFill="1" applyBorder="1" applyAlignment="1" applyProtection="1">
      <alignment horizontal="center" vertical="center" wrapText="1"/>
      <protection locked="0" hidden="1"/>
    </xf>
    <xf numFmtId="0" fontId="7" fillId="2" borderId="21" xfId="0" applyFont="1" applyFill="1" applyBorder="1" applyAlignment="1" applyProtection="1">
      <alignment horizontal="center" vertical="center"/>
      <protection locked="0" hidden="1"/>
    </xf>
    <xf numFmtId="0" fontId="7" fillId="2" borderId="21" xfId="0" applyFont="1" applyFill="1" applyBorder="1" applyAlignment="1" applyProtection="1">
      <alignment horizontal="center" vertical="center" wrapText="1"/>
      <protection locked="0" hidden="1"/>
    </xf>
    <xf numFmtId="0" fontId="7" fillId="2" borderId="22" xfId="0" applyFont="1" applyFill="1" applyBorder="1" applyAlignment="1" applyProtection="1">
      <alignment horizontal="center" vertical="center"/>
      <protection locked="0" hidden="1"/>
    </xf>
    <xf numFmtId="0" fontId="7" fillId="2" borderId="22" xfId="0" applyFont="1" applyFill="1" applyBorder="1" applyAlignment="1" applyProtection="1">
      <alignment horizontal="center" vertical="center" wrapText="1"/>
      <protection locked="0" hidden="1"/>
    </xf>
    <xf numFmtId="172"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Border="1" applyAlignment="1" applyProtection="1">
      <alignment horizontal="right" vertical="center" indent="1"/>
      <protection hidden="1"/>
    </xf>
    <xf numFmtId="0" fontId="54" fillId="0" borderId="0" xfId="0" applyFont="1" applyAlignment="1" applyProtection="1">
      <alignment horizontal="center"/>
      <protection hidden="1"/>
    </xf>
    <xf numFmtId="0" fontId="4" fillId="2" borderId="12" xfId="0" applyFont="1" applyFill="1" applyBorder="1" applyAlignment="1" applyProtection="1">
      <alignment horizontal="center" vertical="center" wrapText="1"/>
      <protection locked="0" hidden="1"/>
    </xf>
    <xf numFmtId="0" fontId="4" fillId="2" borderId="12" xfId="0" applyFont="1" applyFill="1" applyBorder="1" applyAlignment="1" applyProtection="1">
      <alignment vertical="center" wrapText="1"/>
      <protection locked="0" hidden="1"/>
    </xf>
    <xf numFmtId="0" fontId="4" fillId="2" borderId="19" xfId="0" applyFont="1" applyFill="1" applyBorder="1" applyAlignment="1" applyProtection="1">
      <alignment vertical="center" wrapText="1"/>
      <protection locked="0" hidden="1"/>
    </xf>
    <xf numFmtId="0" fontId="38" fillId="0" borderId="0" xfId="0" applyFont="1" applyBorder="1" applyAlignment="1" applyProtection="1">
      <alignment vertical="center" wrapText="1"/>
      <protection hidden="1"/>
    </xf>
    <xf numFmtId="0" fontId="4" fillId="0" borderId="0" xfId="0" applyFont="1" applyBorder="1" applyProtection="1">
      <protection hidden="1"/>
    </xf>
    <xf numFmtId="0" fontId="7" fillId="0" borderId="0" xfId="0" applyFont="1" applyAlignment="1" applyProtection="1">
      <alignment horizontal="justify" vertical="center"/>
      <protection hidden="1"/>
    </xf>
    <xf numFmtId="0" fontId="7" fillId="0" borderId="12" xfId="0" applyFont="1" applyBorder="1" applyAlignment="1" applyProtection="1">
      <alignment horizontal="center" vertical="center" wrapText="1"/>
      <protection hidden="1"/>
    </xf>
    <xf numFmtId="0" fontId="4" fillId="0" borderId="12" xfId="0" applyFont="1" applyBorder="1" applyAlignment="1" applyProtection="1">
      <alignment horizontal="center" vertical="top" wrapText="1"/>
      <protection hidden="1"/>
    </xf>
    <xf numFmtId="0" fontId="4" fillId="2" borderId="12" xfId="0" applyFont="1" applyFill="1" applyBorder="1" applyAlignment="1" applyProtection="1">
      <alignment horizontal="center" vertical="top" wrapText="1"/>
      <protection locked="0" hidden="1"/>
    </xf>
    <xf numFmtId="0" fontId="4" fillId="2" borderId="22" xfId="0" applyFont="1" applyFill="1" applyBorder="1" applyAlignment="1" applyProtection="1">
      <alignment horizontal="center" vertical="top" wrapText="1"/>
      <protection locked="0" hidden="1"/>
    </xf>
    <xf numFmtId="0" fontId="4" fillId="0" borderId="0" xfId="38" applyFont="1" applyFill="1" applyAlignment="1" applyProtection="1">
      <alignment vertical="top"/>
      <protection hidden="1"/>
    </xf>
    <xf numFmtId="0" fontId="9" fillId="0" borderId="12" xfId="0" applyFont="1" applyBorder="1" applyAlignment="1" applyProtection="1">
      <alignment horizontal="center" vertical="center"/>
      <protection hidden="1"/>
    </xf>
    <xf numFmtId="0" fontId="4" fillId="0" borderId="12" xfId="0" applyFont="1" applyBorder="1" applyAlignment="1" applyProtection="1">
      <alignment horizontal="center" vertical="top"/>
      <protection hidden="1"/>
    </xf>
    <xf numFmtId="0" fontId="7" fillId="0" borderId="0" xfId="0" applyFont="1" applyBorder="1" applyAlignment="1" applyProtection="1">
      <alignment vertical="center"/>
      <protection hidden="1"/>
    </xf>
    <xf numFmtId="0" fontId="7" fillId="0" borderId="0" xfId="0" applyFont="1" applyBorder="1" applyAlignment="1" applyProtection="1">
      <alignment horizontal="right"/>
      <protection hidden="1"/>
    </xf>
    <xf numFmtId="0" fontId="7" fillId="0" borderId="0" xfId="0"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0" applyFont="1" applyAlignment="1" applyProtection="1">
      <alignment vertical="top"/>
      <protection hidden="1"/>
    </xf>
    <xf numFmtId="0" fontId="7" fillId="0" borderId="0" xfId="34" applyNumberFormat="1" applyFont="1" applyFill="1" applyBorder="1" applyAlignment="1" applyProtection="1">
      <alignment horizontal="left" vertical="center" indent="5"/>
      <protection hidden="1"/>
    </xf>
    <xf numFmtId="0" fontId="4" fillId="0" borderId="0" xfId="38" applyFont="1" applyBorder="1" applyAlignment="1" applyProtection="1">
      <alignment horizontal="left" vertical="center" indent="5"/>
      <protection hidden="1"/>
    </xf>
    <xf numFmtId="0" fontId="4" fillId="0" borderId="0" xfId="38"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wrapText="1"/>
      <protection hidden="1"/>
    </xf>
    <xf numFmtId="2" fontId="58" fillId="0" borderId="0" xfId="0" applyNumberFormat="1"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vertical="center" wrapText="1"/>
      <protection hidden="1"/>
    </xf>
    <xf numFmtId="0" fontId="4" fillId="0" borderId="0" xfId="0" applyFont="1" applyFill="1" applyBorder="1" applyAlignment="1" applyProtection="1">
      <alignment vertical="center" wrapText="1"/>
      <protection hidden="1"/>
    </xf>
    <xf numFmtId="172" fontId="4" fillId="0" borderId="0" xfId="0" applyNumberFormat="1" applyFont="1" applyAlignment="1" applyProtection="1">
      <alignment horizontal="left" vertical="center"/>
      <protection hidden="1"/>
    </xf>
    <xf numFmtId="0" fontId="4" fillId="0" borderId="0" xfId="0" applyNumberFormat="1" applyFont="1" applyAlignment="1" applyProtection="1">
      <alignment horizontal="left" vertical="center" indent="1"/>
      <protection hidden="1"/>
    </xf>
    <xf numFmtId="0" fontId="7" fillId="0" borderId="4" xfId="0" applyFont="1" applyFill="1" applyBorder="1" applyAlignment="1" applyProtection="1">
      <alignment horizontal="right"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4" fillId="0" borderId="0" xfId="0" applyFont="1" applyFill="1" applyBorder="1" applyAlignment="1" applyProtection="1">
      <alignment horizontal="justify" vertical="top" wrapText="1"/>
      <protection hidden="1"/>
    </xf>
    <xf numFmtId="0" fontId="8" fillId="0" borderId="0" xfId="0" applyFont="1" applyAlignment="1" applyProtection="1">
      <alignment horizontal="right" vertical="top" wrapText="1"/>
      <protection hidden="1"/>
    </xf>
    <xf numFmtId="0" fontId="4" fillId="2" borderId="0" xfId="0" applyFont="1" applyFill="1" applyBorder="1" applyAlignment="1" applyProtection="1">
      <alignment horizontal="center" vertical="top" wrapText="1"/>
      <protection locked="0"/>
    </xf>
    <xf numFmtId="0" fontId="21" fillId="0" borderId="0" xfId="0" applyFont="1" applyAlignment="1" applyProtection="1">
      <alignment horizontal="left" vertical="top" wrapText="1"/>
      <protection hidden="1"/>
    </xf>
    <xf numFmtId="0" fontId="4" fillId="0" borderId="0" xfId="0" applyFont="1" applyFill="1" applyBorder="1" applyAlignment="1" applyProtection="1">
      <alignment horizontal="center" vertical="top" wrapText="1"/>
      <protection hidden="1"/>
    </xf>
    <xf numFmtId="0" fontId="4" fillId="0" borderId="0" xfId="0" applyFont="1" applyFill="1" applyAlignment="1" applyProtection="1">
      <alignment horizontal="right" vertical="top" wrapText="1"/>
      <protection hidden="1"/>
    </xf>
    <xf numFmtId="0" fontId="4" fillId="0" borderId="0" xfId="0" applyFont="1" applyFill="1" applyAlignment="1" applyProtection="1">
      <alignment horizontal="left" vertical="top" wrapText="1"/>
      <protection hidden="1"/>
    </xf>
    <xf numFmtId="0" fontId="4" fillId="0" borderId="4"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indent="2"/>
      <protection hidden="1"/>
    </xf>
    <xf numFmtId="0" fontId="22" fillId="0" borderId="12" xfId="0" applyFont="1" applyFill="1" applyBorder="1" applyAlignment="1" applyProtection="1">
      <alignment vertical="center" wrapText="1"/>
      <protection hidden="1"/>
    </xf>
    <xf numFmtId="0" fontId="4" fillId="0" borderId="24" xfId="0" applyFont="1" applyBorder="1" applyAlignment="1" applyProtection="1">
      <alignment horizontal="left" vertical="center" wrapText="1" indent="2"/>
      <protection hidden="1"/>
    </xf>
    <xf numFmtId="0" fontId="4" fillId="0" borderId="25" xfId="0" applyFont="1" applyBorder="1" applyAlignment="1" applyProtection="1">
      <alignment vertical="center" wrapText="1"/>
      <protection hidden="1"/>
    </xf>
    <xf numFmtId="0" fontId="4" fillId="0" borderId="26" xfId="0" applyFont="1" applyBorder="1" applyAlignment="1" applyProtection="1">
      <alignment horizontal="left" vertical="center" wrapText="1" indent="2"/>
      <protection hidden="1"/>
    </xf>
    <xf numFmtId="0" fontId="4" fillId="2" borderId="21" xfId="0" applyFont="1" applyFill="1" applyBorder="1" applyAlignment="1" applyProtection="1">
      <alignment horizontal="left" vertical="center" wrapText="1"/>
      <protection locked="0" hidden="1"/>
    </xf>
    <xf numFmtId="0" fontId="4" fillId="2" borderId="23" xfId="0" applyFont="1" applyFill="1" applyBorder="1" applyAlignment="1" applyProtection="1">
      <alignment horizontal="left" vertical="center" wrapText="1"/>
      <protection locked="0" hidden="1"/>
    </xf>
    <xf numFmtId="0" fontId="4" fillId="2" borderId="22" xfId="0" applyFont="1" applyFill="1" applyBorder="1" applyAlignment="1" applyProtection="1">
      <alignment horizontal="left" vertical="center" wrapText="1"/>
      <protection locked="0" hidden="1"/>
    </xf>
    <xf numFmtId="0" fontId="4" fillId="0" borderId="12" xfId="0" applyFont="1" applyBorder="1" applyAlignment="1" applyProtection="1">
      <alignment horizontal="left" vertical="center" wrapText="1" indent="2"/>
      <protection hidden="1"/>
    </xf>
    <xf numFmtId="0" fontId="4" fillId="2" borderId="12" xfId="0" applyFont="1" applyFill="1" applyBorder="1" applyAlignment="1" applyProtection="1">
      <alignment horizontal="left" vertical="center" wrapText="1"/>
      <protection locked="0" hidden="1"/>
    </xf>
    <xf numFmtId="0" fontId="4" fillId="0" borderId="24" xfId="0" applyFont="1" applyBorder="1" applyAlignment="1" applyProtection="1">
      <alignment horizontal="center" vertical="center" wrapText="1"/>
      <protection hidden="1"/>
    </xf>
    <xf numFmtId="0" fontId="4" fillId="0" borderId="26"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hidden="1"/>
    </xf>
    <xf numFmtId="0" fontId="4" fillId="0" borderId="17" xfId="0" applyFont="1" applyFill="1" applyBorder="1" applyAlignment="1" applyProtection="1">
      <alignment horizontal="left" vertical="center" wrapText="1"/>
      <protection hidden="1"/>
    </xf>
    <xf numFmtId="0" fontId="4" fillId="0" borderId="0" xfId="0" applyFont="1" applyBorder="1" applyAlignment="1" applyProtection="1">
      <alignment vertical="center" wrapText="1"/>
      <protection hidden="1"/>
    </xf>
    <xf numFmtId="0" fontId="4" fillId="0" borderId="26" xfId="0" applyFont="1" applyFill="1" applyBorder="1" applyAlignment="1" applyProtection="1">
      <alignment horizontal="center" vertical="center" wrapText="1"/>
      <protection hidden="1"/>
    </xf>
    <xf numFmtId="0" fontId="4" fillId="0" borderId="0" xfId="0" applyFont="1" applyAlignment="1" applyProtection="1">
      <alignment horizontal="right" vertical="center"/>
      <protection hidden="1"/>
    </xf>
    <xf numFmtId="0" fontId="7" fillId="0" borderId="0" xfId="0" applyFont="1" applyAlignment="1" applyProtection="1">
      <alignment horizontal="right" vertical="center"/>
      <protection hidden="1"/>
    </xf>
    <xf numFmtId="0" fontId="4" fillId="0" borderId="0" xfId="0" applyFont="1" applyFill="1" applyAlignment="1" applyProtection="1">
      <alignment horizontal="left" vertical="center"/>
      <protection hidden="1"/>
    </xf>
    <xf numFmtId="0" fontId="54" fillId="0" borderId="0" xfId="0" applyFont="1" applyAlignment="1" applyProtection="1">
      <alignment horizontal="center" vertical="center"/>
      <protection hidden="1"/>
    </xf>
    <xf numFmtId="171"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horizontal="center" vertical="top"/>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4" fillId="0" borderId="27" xfId="0" applyFont="1" applyBorder="1" applyAlignment="1" applyProtection="1">
      <alignment horizontal="left" vertical="center" wrapText="1"/>
      <protection hidden="1"/>
    </xf>
    <xf numFmtId="0" fontId="4" fillId="0" borderId="28" xfId="0" applyFont="1" applyBorder="1" applyAlignment="1" applyProtection="1">
      <alignment horizontal="left"/>
      <protection hidden="1"/>
    </xf>
    <xf numFmtId="0" fontId="4" fillId="0" borderId="29" xfId="0" applyFont="1" applyBorder="1" applyAlignment="1" applyProtection="1">
      <alignment horizontal="left" vertical="center" wrapText="1"/>
      <protection hidden="1"/>
    </xf>
    <xf numFmtId="0" fontId="4" fillId="0" borderId="30" xfId="0" applyFont="1" applyBorder="1" applyAlignment="1" applyProtection="1">
      <alignment horizontal="left"/>
      <protection hidden="1"/>
    </xf>
    <xf numFmtId="0" fontId="4" fillId="0" borderId="0" xfId="0" applyFont="1" applyBorder="1" applyAlignment="1" applyProtection="1">
      <alignment horizontal="left" vertical="center" wrapText="1"/>
      <protection hidden="1"/>
    </xf>
    <xf numFmtId="0" fontId="4" fillId="0" borderId="0" xfId="0" applyFont="1" applyBorder="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7" fillId="0" borderId="0" xfId="0" applyFont="1" applyAlignment="1" applyProtection="1">
      <alignment horizontal="left"/>
      <protection hidden="1"/>
    </xf>
    <xf numFmtId="0" fontId="7" fillId="0" borderId="0" xfId="0" applyFont="1" applyBorder="1" applyAlignment="1" applyProtection="1">
      <alignment horizontal="left"/>
      <protection hidden="1"/>
    </xf>
    <xf numFmtId="0" fontId="4" fillId="0" borderId="0" xfId="0" applyFont="1" applyAlignment="1" applyProtection="1">
      <alignment horizontal="center"/>
      <protection hidden="1"/>
    </xf>
    <xf numFmtId="0" fontId="7" fillId="0" borderId="0" xfId="0" applyFont="1" applyAlignment="1" applyProtection="1">
      <alignment horizontal="justify" vertical="center" wrapText="1"/>
      <protection hidden="1"/>
    </xf>
    <xf numFmtId="0" fontId="4" fillId="0" borderId="0" xfId="0" applyFont="1" applyAlignment="1" applyProtection="1">
      <alignment vertical="center" wrapText="1"/>
      <protection hidden="1"/>
    </xf>
    <xf numFmtId="0" fontId="9" fillId="0" borderId="0" xfId="0" applyFont="1" applyAlignment="1" applyProtection="1">
      <alignment horizontal="right" vertical="center"/>
      <protection hidden="1"/>
    </xf>
    <xf numFmtId="0" fontId="9" fillId="2" borderId="0" xfId="0" applyFont="1" applyFill="1" applyAlignment="1" applyProtection="1">
      <alignment vertical="center"/>
      <protection locked="0" hidden="1"/>
    </xf>
    <xf numFmtId="0" fontId="9" fillId="0" borderId="12" xfId="0" applyFont="1" applyBorder="1" applyAlignment="1" applyProtection="1">
      <alignment horizontal="justify" vertical="center" wrapText="1"/>
      <protection hidden="1"/>
    </xf>
    <xf numFmtId="0" fontId="9" fillId="0" borderId="12" xfId="0" applyFont="1" applyBorder="1" applyAlignment="1" applyProtection="1">
      <alignment horizontal="left" vertical="center" wrapText="1"/>
      <protection hidden="1"/>
    </xf>
    <xf numFmtId="0" fontId="9" fillId="2" borderId="12" xfId="0" applyFont="1" applyFill="1" applyBorder="1" applyAlignment="1" applyProtection="1">
      <alignment horizontal="left" vertical="center" wrapText="1"/>
      <protection locked="0" hidden="1"/>
    </xf>
    <xf numFmtId="0" fontId="4" fillId="0" borderId="12" xfId="0" applyFont="1" applyBorder="1" applyAlignment="1" applyProtection="1">
      <alignment horizontal="left" vertical="center" wrapText="1"/>
      <protection hidden="1"/>
    </xf>
    <xf numFmtId="0" fontId="4" fillId="2" borderId="12" xfId="0" applyFont="1" applyFill="1" applyBorder="1" applyAlignment="1" applyProtection="1">
      <alignment horizontal="right" vertical="center" wrapText="1"/>
      <protection locked="0" hidden="1"/>
    </xf>
    <xf numFmtId="0" fontId="4" fillId="0" borderId="0" xfId="0" applyFont="1" applyAlignment="1" applyProtection="1">
      <alignment horizontal="justify"/>
      <protection hidden="1"/>
    </xf>
    <xf numFmtId="0" fontId="4" fillId="0" borderId="0" xfId="0" applyFont="1" applyBorder="1" applyAlignment="1" applyProtection="1">
      <alignment vertical="top" wrapText="1"/>
      <protection hidden="1"/>
    </xf>
    <xf numFmtId="0" fontId="4" fillId="0" borderId="0" xfId="0" applyFont="1" applyAlignment="1" applyProtection="1">
      <alignment horizontal="right" vertical="top" wrapText="1"/>
      <protection hidden="1"/>
    </xf>
    <xf numFmtId="0" fontId="8" fillId="0" borderId="0" xfId="0" applyFont="1" applyAlignment="1" applyProtection="1">
      <alignment vertical="top" wrapText="1"/>
      <protection hidden="1"/>
    </xf>
    <xf numFmtId="0" fontId="7" fillId="0" borderId="0" xfId="38" applyFont="1" applyFill="1" applyAlignment="1" applyProtection="1">
      <alignment vertical="top" shrinkToFit="1"/>
      <protection hidden="1"/>
    </xf>
    <xf numFmtId="0" fontId="4" fillId="0" borderId="0" xfId="0" applyFont="1" applyAlignment="1" applyProtection="1">
      <alignment horizontal="justify" vertical="center" wrapText="1"/>
      <protection hidden="1"/>
    </xf>
    <xf numFmtId="0" fontId="61" fillId="0" borderId="0" xfId="0" applyFont="1" applyAlignment="1" applyProtection="1">
      <alignment vertical="center" wrapText="1"/>
      <protection locked="0" hidden="1"/>
    </xf>
    <xf numFmtId="0" fontId="4" fillId="0" borderId="0" xfId="0" applyFont="1" applyAlignment="1" applyProtection="1">
      <alignment horizontal="right" vertical="top"/>
      <protection hidden="1"/>
    </xf>
    <xf numFmtId="0" fontId="7" fillId="0" borderId="4" xfId="0" applyFont="1" applyBorder="1" applyAlignment="1">
      <alignment vertical="top"/>
    </xf>
    <xf numFmtId="0" fontId="4" fillId="0" borderId="4" xfId="0" applyFont="1" applyBorder="1" applyAlignment="1">
      <alignment vertical="top"/>
    </xf>
    <xf numFmtId="0" fontId="7" fillId="0" borderId="4" xfId="0" applyFont="1" applyBorder="1" applyAlignment="1">
      <alignment horizontal="right" vertical="top"/>
    </xf>
    <xf numFmtId="0" fontId="4" fillId="0" borderId="0" xfId="0" applyFont="1" applyAlignment="1">
      <alignment vertical="top"/>
    </xf>
    <xf numFmtId="0" fontId="4" fillId="0" borderId="0" xfId="0" applyFont="1"/>
    <xf numFmtId="0" fontId="7" fillId="0" borderId="0" xfId="0" applyFont="1" applyAlignment="1" applyProtection="1">
      <alignment vertical="center" wrapText="1"/>
      <protection hidden="1"/>
    </xf>
    <xf numFmtId="0" fontId="9" fillId="0" borderId="31" xfId="38" applyFont="1" applyFill="1" applyBorder="1" applyAlignment="1" applyProtection="1">
      <alignment horizontal="center" vertical="center" wrapText="1"/>
      <protection hidden="1"/>
    </xf>
    <xf numFmtId="0" fontId="9" fillId="0" borderId="32" xfId="38" applyFont="1" applyFill="1" applyBorder="1" applyAlignment="1" applyProtection="1">
      <alignment vertical="center" wrapText="1"/>
      <protection hidden="1"/>
    </xf>
    <xf numFmtId="0" fontId="4" fillId="0" borderId="0" xfId="0" applyFont="1" applyBorder="1"/>
    <xf numFmtId="0" fontId="9" fillId="0" borderId="0" xfId="38" applyFont="1" applyFill="1" applyBorder="1" applyAlignment="1" applyProtection="1">
      <alignment vertical="center" wrapText="1"/>
      <protection hidden="1"/>
    </xf>
    <xf numFmtId="0" fontId="8" fillId="2" borderId="12" xfId="0" applyFont="1" applyFill="1" applyBorder="1" applyAlignment="1" applyProtection="1">
      <alignment horizontal="justify" vertical="top" wrapText="1"/>
      <protection locked="0"/>
    </xf>
    <xf numFmtId="0" fontId="63" fillId="2" borderId="33" xfId="38" applyFont="1" applyFill="1" applyBorder="1" applyAlignment="1" applyProtection="1">
      <alignment horizontal="justify" vertical="top" wrapText="1"/>
      <protection locked="0"/>
    </xf>
    <xf numFmtId="0" fontId="8" fillId="2" borderId="34" xfId="0" applyFont="1" applyFill="1" applyBorder="1" applyAlignment="1" applyProtection="1">
      <alignment horizontal="justify" vertical="top" wrapText="1"/>
      <protection locked="0"/>
    </xf>
    <xf numFmtId="0" fontId="63" fillId="2" borderId="35" xfId="38" applyFont="1" applyFill="1" applyBorder="1" applyAlignment="1" applyProtection="1">
      <alignment horizontal="justify" vertical="top" wrapText="1"/>
      <protection locked="0"/>
    </xf>
    <xf numFmtId="0" fontId="64" fillId="0" borderId="0" xfId="0" applyFont="1" applyBorder="1" applyAlignment="1" applyProtection="1">
      <alignment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8" fillId="0" borderId="4" xfId="0" applyFont="1" applyBorder="1" applyAlignment="1" applyProtection="1">
      <alignment vertical="top" wrapText="1"/>
      <protection hidden="1"/>
    </xf>
    <xf numFmtId="0" fontId="9" fillId="0" borderId="4" xfId="0" applyFont="1" applyBorder="1" applyAlignment="1" applyProtection="1">
      <alignment horizontal="right" vertical="top" wrapText="1"/>
      <protection hidden="1"/>
    </xf>
    <xf numFmtId="0" fontId="7" fillId="0" borderId="0" xfId="0" applyFont="1" applyFill="1" applyBorder="1" applyAlignment="1" applyProtection="1">
      <alignment horizontal="right" vertical="center"/>
      <protection hidden="1"/>
    </xf>
    <xf numFmtId="0" fontId="54" fillId="0" borderId="0" xfId="0" applyFont="1" applyAlignment="1" applyProtection="1">
      <alignment vertical="center"/>
      <protection hidden="1"/>
    </xf>
    <xf numFmtId="0" fontId="54" fillId="0" borderId="0" xfId="32" applyFont="1" applyAlignment="1" applyProtection="1">
      <alignment horizontal="center" vertical="center"/>
      <protection hidden="1"/>
    </xf>
    <xf numFmtId="0" fontId="54" fillId="0" borderId="0" xfId="32" applyFont="1" applyProtection="1">
      <protection hidden="1"/>
    </xf>
    <xf numFmtId="0" fontId="54" fillId="0" borderId="0" xfId="34" applyNumberFormat="1" applyFont="1" applyFill="1" applyBorder="1" applyAlignment="1" applyProtection="1">
      <alignment vertical="center"/>
      <protection hidden="1"/>
    </xf>
    <xf numFmtId="0" fontId="54" fillId="0" borderId="0" xfId="38" applyFont="1" applyBorder="1" applyAlignment="1" applyProtection="1">
      <alignment vertical="center"/>
      <protection hidden="1"/>
    </xf>
    <xf numFmtId="0" fontId="54" fillId="0" borderId="0" xfId="32" applyFont="1" applyAlignment="1" applyProtection="1">
      <alignment horizontal="center"/>
      <protection hidden="1"/>
    </xf>
    <xf numFmtId="172" fontId="4" fillId="0" borderId="0" xfId="0" applyNumberFormat="1" applyFont="1" applyFill="1" applyAlignment="1" applyProtection="1">
      <alignment horizontal="left" vertical="center"/>
      <protection hidden="1"/>
    </xf>
    <xf numFmtId="0" fontId="4" fillId="0" borderId="0" xfId="34" applyNumberFormat="1" applyFont="1" applyFill="1" applyBorder="1" applyAlignment="1" applyProtection="1">
      <alignment horizontal="left" vertical="center"/>
      <protection hidden="1"/>
    </xf>
    <xf numFmtId="0" fontId="7" fillId="0" borderId="0" xfId="34" applyNumberFormat="1" applyFont="1" applyFill="1" applyBorder="1" applyAlignment="1" applyProtection="1">
      <alignment horizontal="left" vertical="center"/>
      <protection hidden="1"/>
    </xf>
    <xf numFmtId="0" fontId="8" fillId="0" borderId="0" xfId="0" applyFont="1" applyAlignment="1" applyProtection="1">
      <alignment vertical="top"/>
      <protection hidden="1"/>
    </xf>
    <xf numFmtId="0" fontId="1" fillId="0" borderId="12" xfId="0" applyFont="1" applyFill="1" applyBorder="1" applyAlignment="1" applyProtection="1">
      <alignment vertical="center"/>
      <protection hidden="1"/>
    </xf>
    <xf numFmtId="171" fontId="4" fillId="0" borderId="0" xfId="0" applyNumberFormat="1" applyFont="1" applyAlignment="1" applyProtection="1">
      <alignment horizontal="center" vertical="top"/>
      <protection hidden="1"/>
    </xf>
    <xf numFmtId="14" fontId="1" fillId="2" borderId="12" xfId="0" applyNumberFormat="1" applyFont="1" applyFill="1" applyBorder="1" applyAlignment="1" applyProtection="1">
      <alignment horizontal="center" vertical="center" wrapText="1"/>
      <protection locked="0"/>
    </xf>
    <xf numFmtId="14" fontId="4" fillId="0" borderId="0" xfId="0" applyNumberFormat="1" applyFont="1" applyFill="1" applyBorder="1" applyAlignment="1" applyProtection="1">
      <alignment vertical="center" wrapText="1"/>
      <protection hidden="1"/>
    </xf>
    <xf numFmtId="0" fontId="54" fillId="0" borderId="0" xfId="0" applyFont="1" applyFill="1" applyBorder="1" applyAlignment="1" applyProtection="1">
      <alignment horizontal="center" vertical="center" wrapText="1"/>
      <protection hidden="1"/>
    </xf>
    <xf numFmtId="0" fontId="54" fillId="0" borderId="0" xfId="0" applyFont="1" applyBorder="1" applyAlignment="1" applyProtection="1">
      <alignment vertical="center" wrapText="1"/>
      <protection hidden="1"/>
    </xf>
    <xf numFmtId="171" fontId="4" fillId="0" borderId="0" xfId="0" applyNumberFormat="1" applyFont="1" applyAlignment="1" applyProtection="1">
      <alignment horizontal="left" vertical="top"/>
      <protection hidden="1"/>
    </xf>
    <xf numFmtId="0" fontId="54" fillId="0" borderId="0" xfId="32" applyFont="1" applyAlignment="1" applyProtection="1">
      <alignment vertical="center"/>
      <protection hidden="1"/>
    </xf>
    <xf numFmtId="0" fontId="8" fillId="2" borderId="12" xfId="0" applyFont="1" applyFill="1" applyBorder="1" applyAlignment="1" applyProtection="1">
      <alignment horizontal="center" wrapText="1"/>
      <protection locked="0"/>
    </xf>
    <xf numFmtId="0" fontId="8" fillId="2" borderId="12" xfId="0" applyFont="1" applyFill="1" applyBorder="1" applyAlignment="1" applyProtection="1">
      <alignment horizontal="center"/>
      <protection locked="0"/>
    </xf>
    <xf numFmtId="0" fontId="4" fillId="0" borderId="0" xfId="0" applyFont="1" applyFill="1" applyAlignment="1" applyProtection="1">
      <alignment horizontal="justify" vertical="top"/>
      <protection hidden="1"/>
    </xf>
    <xf numFmtId="0" fontId="54" fillId="0" borderId="0" xfId="0" applyFont="1" applyFill="1" applyAlignment="1" applyProtection="1">
      <alignment horizontal="right" vertical="center" wrapText="1"/>
      <protection hidden="1"/>
    </xf>
    <xf numFmtId="0" fontId="4" fillId="0" borderId="0" xfId="0" applyFont="1" applyAlignment="1" applyProtection="1">
      <alignment vertical="top" wrapText="1"/>
      <protection hidden="1"/>
    </xf>
    <xf numFmtId="0" fontId="4" fillId="0" borderId="0" xfId="0" applyFont="1" applyFill="1" applyAlignment="1" applyProtection="1">
      <alignment vertical="top" wrapText="1"/>
      <protection hidden="1"/>
    </xf>
    <xf numFmtId="0" fontId="54" fillId="0" borderId="0" xfId="0" applyFont="1" applyFill="1" applyAlignment="1" applyProtection="1">
      <alignment vertical="top" wrapText="1"/>
      <protection hidden="1"/>
    </xf>
    <xf numFmtId="0" fontId="54" fillId="0" borderId="0" xfId="0" applyFont="1" applyAlignment="1" applyProtection="1">
      <alignment vertical="top" wrapText="1"/>
      <protection hidden="1"/>
    </xf>
    <xf numFmtId="0" fontId="4" fillId="0" borderId="0" xfId="0" applyFont="1" applyFill="1" applyAlignment="1" applyProtection="1">
      <alignment horizontal="right" vertical="top"/>
      <protection hidden="1"/>
    </xf>
    <xf numFmtId="0" fontId="62" fillId="0" borderId="0" xfId="0" applyFont="1" applyFill="1" applyAlignment="1" applyProtection="1">
      <alignment horizontal="justify" vertical="top"/>
      <protection hidden="1"/>
    </xf>
    <xf numFmtId="171" fontId="4" fillId="0" borderId="0" xfId="0" applyNumberFormat="1" applyFont="1" applyFill="1" applyBorder="1" applyAlignment="1" applyProtection="1">
      <alignment horizontal="justify" vertical="top" wrapText="1"/>
      <protection hidden="1"/>
    </xf>
    <xf numFmtId="171" fontId="4" fillId="0" borderId="0" xfId="0" applyNumberFormat="1" applyFont="1" applyAlignment="1" applyProtection="1">
      <alignment horizontal="center" vertical="center"/>
      <protection hidden="1"/>
    </xf>
    <xf numFmtId="0" fontId="7" fillId="0" borderId="0" xfId="0" applyFont="1" applyFill="1" applyAlignment="1" applyProtection="1">
      <alignment horizontal="left" vertical="center"/>
      <protection hidden="1"/>
    </xf>
    <xf numFmtId="0" fontId="4" fillId="0" borderId="0" xfId="0" applyFont="1" applyAlignment="1" applyProtection="1">
      <alignment horizontal="left" vertical="center" indent="2"/>
      <protection hidden="1"/>
    </xf>
    <xf numFmtId="0" fontId="4" fillId="0" borderId="0" xfId="0" applyFont="1" applyFill="1" applyProtection="1">
      <protection hidden="1"/>
    </xf>
    <xf numFmtId="171" fontId="4" fillId="0" borderId="0" xfId="0" applyNumberFormat="1" applyFont="1" applyAlignment="1" applyProtection="1">
      <alignment horizontal="left" vertical="top" indent="2"/>
      <protection hidden="1"/>
    </xf>
    <xf numFmtId="0" fontId="4" fillId="2" borderId="12" xfId="0" applyFont="1" applyFill="1" applyBorder="1" applyAlignment="1" applyProtection="1">
      <alignment horizontal="left" vertical="center" wrapText="1"/>
      <protection locked="0"/>
    </xf>
    <xf numFmtId="0" fontId="4" fillId="0" borderId="0" xfId="0" applyFont="1" applyBorder="1" applyAlignment="1" applyProtection="1">
      <alignment horizontal="center" vertical="center" wrapText="1"/>
      <protection hidden="1"/>
    </xf>
    <xf numFmtId="171" fontId="62" fillId="0" borderId="0" xfId="0" applyNumberFormat="1" applyFont="1" applyAlignment="1" applyProtection="1">
      <alignment horizontal="left" vertical="top" indent="2"/>
      <protection hidden="1"/>
    </xf>
    <xf numFmtId="171" fontId="4" fillId="0" borderId="0" xfId="0" applyNumberFormat="1" applyFont="1" applyAlignment="1" applyProtection="1">
      <alignment horizontal="left" vertical="center" indent="3"/>
      <protection hidden="1"/>
    </xf>
    <xf numFmtId="0" fontId="4" fillId="0" borderId="0" xfId="0" applyFont="1" applyFill="1" applyAlignment="1" applyProtection="1">
      <alignment horizontal="right" vertical="center"/>
      <protection hidden="1"/>
    </xf>
    <xf numFmtId="0" fontId="4" fillId="0" borderId="0" xfId="0" applyFont="1" applyAlignment="1" applyProtection="1">
      <alignment horizontal="left" vertical="center" indent="3"/>
      <protection hidden="1"/>
    </xf>
    <xf numFmtId="0" fontId="7" fillId="0" borderId="0" xfId="0" applyFont="1" applyAlignment="1" applyProtection="1">
      <alignment horizontal="left" vertical="center" indent="2"/>
      <protection hidden="1"/>
    </xf>
    <xf numFmtId="0" fontId="7" fillId="0" borderId="0" xfId="33" applyFont="1" applyAlignment="1" applyProtection="1">
      <alignment horizontal="left" vertical="center"/>
      <protection hidden="1"/>
    </xf>
    <xf numFmtId="0" fontId="57" fillId="0" borderId="0" xfId="33" applyFont="1" applyAlignment="1" applyProtection="1">
      <alignment horizontal="center" vertical="center"/>
      <protection hidden="1"/>
    </xf>
    <xf numFmtId="172" fontId="7" fillId="0" borderId="0" xfId="33" applyNumberFormat="1" applyFont="1" applyAlignment="1" applyProtection="1">
      <alignment horizontal="left" vertical="center"/>
      <protection hidden="1"/>
    </xf>
    <xf numFmtId="0" fontId="4" fillId="0" borderId="0" xfId="33" applyFont="1" applyAlignment="1" applyProtection="1">
      <alignment vertical="center"/>
      <protection hidden="1"/>
    </xf>
    <xf numFmtId="0" fontId="7" fillId="0" borderId="0" xfId="33" applyFont="1" applyAlignment="1" applyProtection="1">
      <alignment horizontal="right" vertical="center"/>
      <protection hidden="1"/>
    </xf>
    <xf numFmtId="0" fontId="7" fillId="0" borderId="0" xfId="33" applyFont="1" applyFill="1" applyAlignment="1" applyProtection="1">
      <alignment horizontal="left" vertical="center"/>
      <protection locked="0"/>
    </xf>
    <xf numFmtId="0" fontId="4" fillId="0" borderId="0" xfId="33" applyFont="1" applyFill="1" applyAlignment="1" applyProtection="1">
      <alignment vertical="center"/>
      <protection locked="0"/>
    </xf>
    <xf numFmtId="0" fontId="4" fillId="0" borderId="0" xfId="0" applyFont="1" applyFill="1" applyAlignment="1" applyProtection="1">
      <alignment horizontal="left" vertical="center" indent="2"/>
      <protection hidden="1"/>
    </xf>
    <xf numFmtId="172" fontId="7" fillId="0" borderId="0" xfId="0" applyNumberFormat="1" applyFont="1" applyFill="1" applyAlignment="1" applyProtection="1">
      <alignment horizontal="left" vertical="center" indent="1"/>
      <protection hidden="1"/>
    </xf>
    <xf numFmtId="0" fontId="4" fillId="0" borderId="0" xfId="0" applyFont="1" applyFill="1" applyAlignment="1" applyProtection="1">
      <alignment vertical="center"/>
      <protection locked="0"/>
    </xf>
    <xf numFmtId="0" fontId="4" fillId="0" borderId="0" xfId="0" applyFont="1" applyFill="1" applyAlignment="1" applyProtection="1">
      <alignment horizontal="left" vertical="center" wrapText="1" indent="2"/>
      <protection hidden="1"/>
    </xf>
    <xf numFmtId="0" fontId="4" fillId="0" borderId="0" xfId="0" applyFont="1" applyFill="1" applyBorder="1" applyAlignment="1" applyProtection="1">
      <alignment horizontal="left" vertical="center" indent="2"/>
      <protection hidden="1"/>
    </xf>
    <xf numFmtId="0" fontId="4" fillId="0" borderId="36" xfId="0" applyFont="1" applyFill="1" applyBorder="1" applyAlignment="1" applyProtection="1">
      <alignment horizontal="left" vertical="center"/>
      <protection hidden="1"/>
    </xf>
    <xf numFmtId="0" fontId="4" fillId="0" borderId="0" xfId="0" applyFont="1" applyFill="1" applyBorder="1" applyAlignment="1" applyProtection="1">
      <alignment vertical="top" wrapText="1"/>
      <protection hidden="1"/>
    </xf>
    <xf numFmtId="0" fontId="4" fillId="0" borderId="9" xfId="0" applyFont="1" applyBorder="1" applyAlignment="1" applyProtection="1">
      <alignment horizontal="center" vertical="top"/>
      <protection hidden="1"/>
    </xf>
    <xf numFmtId="0" fontId="4" fillId="0" borderId="4" xfId="0" applyFont="1" applyBorder="1" applyAlignment="1" applyProtection="1">
      <alignment horizontal="center" vertical="top"/>
      <protection hidden="1"/>
    </xf>
    <xf numFmtId="0" fontId="4" fillId="0" borderId="9" xfId="0" applyFont="1" applyFill="1" applyBorder="1" applyAlignment="1" applyProtection="1">
      <alignment horizontal="center" vertical="center"/>
      <protection hidden="1"/>
    </xf>
    <xf numFmtId="0" fontId="86" fillId="10" borderId="0" xfId="0" applyFont="1" applyFill="1" applyAlignment="1" applyProtection="1">
      <alignment vertical="center" wrapText="1"/>
      <protection hidden="1"/>
    </xf>
    <xf numFmtId="0" fontId="86" fillId="10" borderId="0" xfId="0" applyFont="1" applyFill="1" applyAlignment="1" applyProtection="1">
      <alignment vertical="center"/>
      <protection hidden="1"/>
    </xf>
    <xf numFmtId="0" fontId="68" fillId="0" borderId="0" xfId="31" applyFont="1" applyProtection="1">
      <protection hidden="1"/>
    </xf>
    <xf numFmtId="0" fontId="68" fillId="0" borderId="0" xfId="31" applyFont="1" applyAlignment="1" applyProtection="1">
      <alignment vertical="center"/>
      <protection hidden="1"/>
    </xf>
    <xf numFmtId="0" fontId="68" fillId="0" borderId="0" xfId="31" applyFont="1" applyAlignment="1" applyProtection="1">
      <alignment horizontal="left" vertical="center"/>
      <protection hidden="1"/>
    </xf>
    <xf numFmtId="0" fontId="69" fillId="0" borderId="0" xfId="31" applyFont="1" applyAlignment="1" applyProtection="1">
      <alignment horizontal="left" vertical="center"/>
      <protection hidden="1"/>
    </xf>
    <xf numFmtId="0" fontId="68" fillId="0" borderId="0" xfId="31" applyFont="1" applyFill="1" applyAlignment="1" applyProtection="1">
      <alignment vertical="center"/>
      <protection hidden="1"/>
    </xf>
    <xf numFmtId="0" fontId="68" fillId="0" borderId="0" xfId="31" applyFont="1" applyAlignment="1" applyProtection="1">
      <alignment horizontal="justify" vertical="center"/>
      <protection hidden="1"/>
    </xf>
    <xf numFmtId="0" fontId="68" fillId="0" borderId="0" xfId="34" applyNumberFormat="1" applyFont="1" applyFill="1" applyBorder="1" applyAlignment="1" applyProtection="1">
      <alignment horizontal="left" vertical="center" indent="1"/>
      <protection hidden="1"/>
    </xf>
    <xf numFmtId="0" fontId="69" fillId="0" borderId="0" xfId="38" applyFont="1" applyFill="1" applyAlignment="1" applyProtection="1">
      <alignment vertical="center"/>
      <protection hidden="1"/>
    </xf>
    <xf numFmtId="0" fontId="69" fillId="0" borderId="0" xfId="34" applyNumberFormat="1" applyFont="1" applyFill="1" applyBorder="1" applyAlignment="1" applyProtection="1">
      <alignment horizontal="left" vertical="center" indent="1"/>
      <protection hidden="1"/>
    </xf>
    <xf numFmtId="0" fontId="69" fillId="0" borderId="0" xfId="31" applyFont="1" applyAlignment="1" applyProtection="1">
      <alignment vertical="center"/>
      <protection hidden="1"/>
    </xf>
    <xf numFmtId="0" fontId="69" fillId="0" borderId="0" xfId="31" applyFont="1" applyAlignment="1" applyProtection="1">
      <alignment horizontal="center" vertical="center"/>
      <protection hidden="1"/>
    </xf>
    <xf numFmtId="0" fontId="25" fillId="0" borderId="4"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7" fillId="0" borderId="4" xfId="31" applyFont="1" applyBorder="1" applyAlignment="1" applyProtection="1">
      <alignment vertical="center"/>
      <protection hidden="1"/>
    </xf>
    <xf numFmtId="0" fontId="4" fillId="0" borderId="0" xfId="31" applyFont="1" applyAlignment="1" applyProtection="1">
      <alignment vertical="center"/>
      <protection hidden="1"/>
    </xf>
    <xf numFmtId="0" fontId="4" fillId="0" borderId="4" xfId="31" applyFont="1" applyBorder="1" applyAlignment="1" applyProtection="1">
      <alignment vertical="center"/>
      <protection hidden="1"/>
    </xf>
    <xf numFmtId="0" fontId="7" fillId="0" borderId="4" xfId="31" applyFont="1" applyBorder="1" applyAlignment="1" applyProtection="1">
      <alignment horizontal="right"/>
      <protection hidden="1"/>
    </xf>
    <xf numFmtId="0" fontId="4" fillId="0" borderId="0" xfId="31" applyFont="1" applyBorder="1" applyAlignment="1" applyProtection="1">
      <alignment vertical="center"/>
      <protection hidden="1"/>
    </xf>
    <xf numFmtId="0" fontId="4" fillId="0" borderId="0" xfId="31" applyFont="1" applyProtection="1">
      <protection hidden="1"/>
    </xf>
    <xf numFmtId="0" fontId="4" fillId="0" borderId="9" xfId="31" applyFont="1" applyBorder="1" applyProtection="1">
      <protection hidden="1"/>
    </xf>
    <xf numFmtId="0" fontId="4" fillId="0" borderId="9" xfId="31" applyFont="1" applyBorder="1" applyAlignment="1" applyProtection="1">
      <alignment vertical="center"/>
      <protection hidden="1"/>
    </xf>
    <xf numFmtId="0" fontId="7" fillId="0" borderId="0" xfId="31" applyFont="1" applyBorder="1" applyAlignment="1" applyProtection="1">
      <alignment vertical="center" wrapText="1"/>
      <protection hidden="1"/>
    </xf>
    <xf numFmtId="0" fontId="49" fillId="0" borderId="0" xfId="31" applyFont="1" applyAlignment="1" applyProtection="1">
      <alignment vertical="center"/>
      <protection hidden="1"/>
    </xf>
    <xf numFmtId="0" fontId="4" fillId="0" borderId="0" xfId="31" applyFont="1" applyBorder="1" applyProtection="1">
      <protection hidden="1"/>
    </xf>
    <xf numFmtId="0" fontId="7" fillId="0" borderId="0" xfId="31" applyFont="1" applyBorder="1" applyAlignment="1" applyProtection="1">
      <alignment horizontal="center" vertical="center"/>
      <protection hidden="1"/>
    </xf>
    <xf numFmtId="0" fontId="7" fillId="0" borderId="0" xfId="31" applyFont="1" applyBorder="1" applyAlignment="1" applyProtection="1">
      <alignment vertical="center"/>
      <protection hidden="1"/>
    </xf>
    <xf numFmtId="0" fontId="69" fillId="0" borderId="0" xfId="31" applyFont="1" applyBorder="1" applyAlignment="1" applyProtection="1">
      <alignment vertical="center"/>
      <protection hidden="1"/>
    </xf>
    <xf numFmtId="0" fontId="4" fillId="0" borderId="0" xfId="31" applyFont="1" applyBorder="1" applyAlignment="1" applyProtection="1">
      <alignment horizontal="justify" vertical="center"/>
      <protection hidden="1"/>
    </xf>
    <xf numFmtId="0" fontId="70" fillId="0" borderId="0" xfId="31" applyFont="1" applyBorder="1" applyAlignment="1" applyProtection="1">
      <alignment vertical="center"/>
      <protection hidden="1"/>
    </xf>
    <xf numFmtId="0" fontId="4" fillId="0" borderId="0" xfId="34" applyNumberFormat="1" applyFont="1" applyFill="1" applyBorder="1" applyAlignment="1" applyProtection="1">
      <alignment horizontal="left" vertical="center" indent="5"/>
      <protection hidden="1"/>
    </xf>
    <xf numFmtId="0" fontId="54" fillId="0" borderId="0" xfId="34" applyNumberFormat="1" applyFont="1" applyFill="1" applyBorder="1" applyAlignment="1" applyProtection="1">
      <alignment horizontal="center" vertical="center"/>
      <protection hidden="1"/>
    </xf>
    <xf numFmtId="0" fontId="69" fillId="0" borderId="0" xfId="38" applyFont="1" applyFill="1" applyBorder="1" applyAlignment="1" applyProtection="1">
      <alignment vertical="center"/>
      <protection hidden="1"/>
    </xf>
    <xf numFmtId="0" fontId="68" fillId="0" borderId="0" xfId="31" applyFont="1" applyBorder="1" applyAlignment="1" applyProtection="1">
      <alignment vertical="center"/>
      <protection hidden="1"/>
    </xf>
    <xf numFmtId="0" fontId="69" fillId="0" borderId="12" xfId="31" applyFont="1" applyBorder="1" applyAlignment="1" applyProtection="1">
      <alignment horizontal="center" vertical="center" wrapText="1"/>
      <protection hidden="1"/>
    </xf>
    <xf numFmtId="0" fontId="71" fillId="0" borderId="12" xfId="31" applyFont="1" applyBorder="1" applyAlignment="1" applyProtection="1">
      <alignment horizontal="center" vertical="center"/>
      <protection hidden="1"/>
    </xf>
    <xf numFmtId="0" fontId="71" fillId="0" borderId="12" xfId="31" applyFont="1" applyBorder="1" applyAlignment="1" applyProtection="1">
      <alignment horizontal="left" vertical="center"/>
      <protection hidden="1"/>
    </xf>
    <xf numFmtId="0" fontId="8" fillId="0" borderId="12" xfId="31" applyFont="1" applyBorder="1" applyAlignment="1" applyProtection="1">
      <alignment horizontal="center" vertical="center" wrapText="1"/>
      <protection hidden="1"/>
    </xf>
    <xf numFmtId="0" fontId="8" fillId="0" borderId="12" xfId="31" applyFont="1" applyFill="1" applyBorder="1" applyAlignment="1" applyProtection="1">
      <alignment horizontal="justify" vertical="center" wrapText="1"/>
      <protection hidden="1"/>
    </xf>
    <xf numFmtId="2" fontId="8" fillId="2" borderId="12" xfId="31" applyNumberFormat="1" applyFont="1" applyFill="1" applyBorder="1" applyAlignment="1" applyProtection="1">
      <alignment horizontal="center" vertical="center" wrapText="1"/>
      <protection locked="0"/>
    </xf>
    <xf numFmtId="0" fontId="8" fillId="0" borderId="12" xfId="31" applyFont="1" applyBorder="1" applyAlignment="1" applyProtection="1">
      <alignment horizontal="justify" vertical="center" wrapText="1"/>
      <protection hidden="1"/>
    </xf>
    <xf numFmtId="0" fontId="8" fillId="2" borderId="24" xfId="31" applyFont="1" applyFill="1" applyBorder="1" applyAlignment="1" applyProtection="1">
      <alignment vertical="center" wrapText="1"/>
      <protection locked="0"/>
    </xf>
    <xf numFmtId="0" fontId="8" fillId="0" borderId="24" xfId="31" applyFont="1" applyBorder="1" applyAlignment="1" applyProtection="1">
      <alignment horizontal="center" vertical="center" wrapText="1"/>
      <protection hidden="1"/>
    </xf>
    <xf numFmtId="0" fontId="8" fillId="0" borderId="24" xfId="31" applyFont="1" applyFill="1" applyBorder="1" applyAlignment="1" applyProtection="1">
      <alignment horizontal="justify" vertical="center" wrapText="1"/>
      <protection hidden="1"/>
    </xf>
    <xf numFmtId="2" fontId="72" fillId="0" borderId="24" xfId="31" applyNumberFormat="1" applyFont="1" applyFill="1" applyBorder="1" applyAlignment="1" applyProtection="1">
      <alignment horizontal="center" vertical="center" wrapText="1"/>
      <protection hidden="1"/>
    </xf>
    <xf numFmtId="0" fontId="8" fillId="0" borderId="24" xfId="31" applyFont="1" applyBorder="1" applyAlignment="1" applyProtection="1">
      <alignment horizontal="justify" vertical="center" wrapText="1"/>
      <protection hidden="1"/>
    </xf>
    <xf numFmtId="0" fontId="8" fillId="0" borderId="18" xfId="31" applyFont="1" applyBorder="1" applyAlignment="1" applyProtection="1">
      <alignment horizontal="center" vertical="center" wrapText="1"/>
      <protection hidden="1"/>
    </xf>
    <xf numFmtId="0" fontId="8" fillId="0" borderId="18" xfId="31" applyFont="1" applyFill="1" applyBorder="1" applyAlignment="1" applyProtection="1">
      <alignment horizontal="justify" vertical="center" wrapText="1"/>
      <protection hidden="1"/>
    </xf>
    <xf numFmtId="0" fontId="48" fillId="0" borderId="18" xfId="31" applyFont="1" applyFill="1" applyBorder="1" applyAlignment="1" applyProtection="1">
      <alignment horizontal="center" vertical="center" wrapText="1"/>
      <protection hidden="1"/>
    </xf>
    <xf numFmtId="0" fontId="8" fillId="0" borderId="18" xfId="31" applyFont="1" applyBorder="1" applyAlignment="1" applyProtection="1">
      <alignment horizontal="justify" vertical="center" wrapText="1"/>
      <protection hidden="1"/>
    </xf>
    <xf numFmtId="0" fontId="8" fillId="2" borderId="18" xfId="31" applyFont="1" applyFill="1" applyBorder="1" applyAlignment="1" applyProtection="1">
      <alignment vertical="center" wrapText="1"/>
      <protection locked="0"/>
    </xf>
    <xf numFmtId="0" fontId="69" fillId="0" borderId="0" xfId="31" applyFont="1" applyAlignment="1" applyProtection="1">
      <alignment vertical="center" wrapText="1"/>
      <protection hidden="1"/>
    </xf>
    <xf numFmtId="0" fontId="68" fillId="4" borderId="0" xfId="31" applyFont="1" applyFill="1" applyProtection="1">
      <protection hidden="1"/>
    </xf>
    <xf numFmtId="0" fontId="68" fillId="0" borderId="0" xfId="31" applyFont="1" applyAlignment="1" applyProtection="1">
      <alignment vertical="center" wrapText="1"/>
      <protection hidden="1"/>
    </xf>
    <xf numFmtId="0" fontId="68" fillId="0" borderId="12" xfId="31" applyFont="1" applyBorder="1" applyAlignment="1" applyProtection="1">
      <alignment vertical="center" wrapText="1"/>
      <protection hidden="1"/>
    </xf>
    <xf numFmtId="0" fontId="68" fillId="2" borderId="12" xfId="31" applyFont="1" applyFill="1" applyBorder="1" applyAlignment="1" applyProtection="1">
      <alignment vertical="center"/>
      <protection locked="0"/>
    </xf>
    <xf numFmtId="0" fontId="69" fillId="0" borderId="4" xfId="31" applyFont="1" applyBorder="1" applyAlignment="1" applyProtection="1">
      <alignment vertical="center" wrapText="1"/>
      <protection hidden="1"/>
    </xf>
    <xf numFmtId="0" fontId="68" fillId="0" borderId="19" xfId="31" applyFont="1" applyBorder="1" applyAlignment="1" applyProtection="1">
      <alignment vertical="center" wrapText="1"/>
      <protection hidden="1"/>
    </xf>
    <xf numFmtId="2" fontId="68" fillId="0" borderId="12" xfId="31" applyNumberFormat="1" applyFont="1" applyBorder="1" applyAlignment="1" applyProtection="1">
      <alignment horizontal="center" vertical="center" wrapText="1"/>
      <protection hidden="1"/>
    </xf>
    <xf numFmtId="0" fontId="68" fillId="2" borderId="20" xfId="31" applyFont="1" applyFill="1" applyBorder="1" applyAlignment="1" applyProtection="1">
      <alignment vertical="center" wrapText="1"/>
      <protection locked="0"/>
    </xf>
    <xf numFmtId="0" fontId="68" fillId="0" borderId="12" xfId="31" applyFont="1" applyBorder="1" applyAlignment="1" applyProtection="1">
      <alignment horizontal="center" vertical="center" wrapText="1"/>
      <protection hidden="1"/>
    </xf>
    <xf numFmtId="0" fontId="68" fillId="0" borderId="12" xfId="31" applyFont="1" applyBorder="1" applyAlignment="1" applyProtection="1">
      <alignment horizontal="justify" vertical="center" wrapText="1"/>
      <protection hidden="1"/>
    </xf>
    <xf numFmtId="0" fontId="68" fillId="2" borderId="12" xfId="31" applyFont="1" applyFill="1" applyBorder="1" applyAlignment="1" applyProtection="1">
      <alignment vertical="center" wrapText="1"/>
      <protection locked="0"/>
    </xf>
    <xf numFmtId="0" fontId="68" fillId="0" borderId="15" xfId="31" applyFont="1" applyBorder="1" applyAlignment="1" applyProtection="1">
      <alignment vertical="center" wrapText="1"/>
      <protection hidden="1"/>
    </xf>
    <xf numFmtId="0" fontId="74" fillId="0" borderId="29" xfId="20" applyFont="1" applyBorder="1" applyAlignment="1" applyProtection="1">
      <alignment vertical="center" wrapText="1"/>
      <protection hidden="1"/>
    </xf>
    <xf numFmtId="0" fontId="69" fillId="0" borderId="12" xfId="31" applyFont="1" applyBorder="1" applyAlignment="1" applyProtection="1">
      <alignment vertical="center" wrapText="1"/>
      <protection hidden="1"/>
    </xf>
    <xf numFmtId="0" fontId="68" fillId="2" borderId="12" xfId="31" applyFont="1" applyFill="1" applyBorder="1" applyAlignment="1" applyProtection="1">
      <alignment horizontal="center" vertical="center" wrapText="1"/>
      <protection locked="0"/>
    </xf>
    <xf numFmtId="0" fontId="68" fillId="0" borderId="0" xfId="31" applyFont="1" applyBorder="1" applyAlignment="1" applyProtection="1">
      <alignment vertical="center" wrapText="1"/>
      <protection hidden="1"/>
    </xf>
    <xf numFmtId="0" fontId="68" fillId="2" borderId="0" xfId="31" applyFont="1" applyFill="1" applyBorder="1" applyAlignment="1" applyProtection="1">
      <alignment vertical="center"/>
      <protection locked="0"/>
    </xf>
    <xf numFmtId="0" fontId="7" fillId="0" borderId="0" xfId="31" applyFont="1" applyBorder="1" applyProtection="1">
      <protection hidden="1"/>
    </xf>
    <xf numFmtId="0" fontId="39" fillId="0" borderId="0" xfId="31" applyFont="1" applyBorder="1" applyAlignment="1" applyProtection="1">
      <alignment horizontal="center" vertical="center"/>
      <protection hidden="1"/>
    </xf>
    <xf numFmtId="0" fontId="76" fillId="0" borderId="0" xfId="31" applyFont="1" applyBorder="1" applyProtection="1">
      <protection hidden="1"/>
    </xf>
    <xf numFmtId="0" fontId="61" fillId="0" borderId="0" xfId="31" applyFont="1" applyProtection="1">
      <protection hidden="1"/>
    </xf>
    <xf numFmtId="0" fontId="61" fillId="5" borderId="0" xfId="31" applyFont="1" applyFill="1" applyProtection="1">
      <protection hidden="1"/>
    </xf>
    <xf numFmtId="0" fontId="4" fillId="0" borderId="4" xfId="31" applyFont="1" applyBorder="1" applyProtection="1">
      <protection hidden="1"/>
    </xf>
    <xf numFmtId="0" fontId="3" fillId="6" borderId="19" xfId="31" applyFont="1" applyFill="1" applyBorder="1" applyProtection="1">
      <protection hidden="1"/>
    </xf>
    <xf numFmtId="0" fontId="3" fillId="6" borderId="3" xfId="31" applyFont="1" applyFill="1" applyBorder="1" applyAlignment="1" applyProtection="1">
      <alignment vertical="center"/>
      <protection hidden="1"/>
    </xf>
    <xf numFmtId="0" fontId="4" fillId="6" borderId="3" xfId="31" applyFont="1" applyFill="1" applyBorder="1" applyAlignment="1" applyProtection="1">
      <alignment vertical="center"/>
      <protection hidden="1"/>
    </xf>
    <xf numFmtId="0" fontId="4" fillId="6" borderId="20" xfId="31" applyFont="1" applyFill="1" applyBorder="1" applyAlignment="1" applyProtection="1">
      <alignment vertical="center"/>
      <protection hidden="1"/>
    </xf>
    <xf numFmtId="0" fontId="7" fillId="0" borderId="12" xfId="31" applyFont="1" applyBorder="1" applyAlignment="1" applyProtection="1">
      <alignment horizontal="center" vertical="top" wrapText="1"/>
      <protection hidden="1"/>
    </xf>
    <xf numFmtId="0" fontId="7" fillId="0" borderId="12" xfId="31" applyFont="1" applyBorder="1" applyAlignment="1" applyProtection="1">
      <alignment vertical="top"/>
      <protection hidden="1"/>
    </xf>
    <xf numFmtId="0" fontId="7" fillId="0" borderId="12" xfId="31" applyFont="1" applyBorder="1" applyAlignment="1" applyProtection="1">
      <alignment vertical="top" wrapText="1"/>
      <protection hidden="1"/>
    </xf>
    <xf numFmtId="0" fontId="4" fillId="0" borderId="0" xfId="31" applyFont="1" applyAlignment="1" applyProtection="1">
      <alignment vertical="top" wrapText="1"/>
      <protection hidden="1"/>
    </xf>
    <xf numFmtId="0" fontId="4" fillId="0" borderId="12" xfId="31" applyFont="1" applyBorder="1" applyAlignment="1" applyProtection="1">
      <alignment horizontal="center"/>
      <protection hidden="1"/>
    </xf>
    <xf numFmtId="0" fontId="4" fillId="2" borderId="18" xfId="31" applyFont="1" applyFill="1" applyBorder="1" applyAlignment="1" applyProtection="1">
      <alignment horizontal="center" vertical="center"/>
      <protection locked="0" hidden="1"/>
    </xf>
    <xf numFmtId="0" fontId="4" fillId="0" borderId="18" xfId="31" applyFont="1" applyFill="1" applyBorder="1" applyAlignment="1" applyProtection="1">
      <alignment horizontal="center" vertical="center"/>
      <protection hidden="1"/>
    </xf>
    <xf numFmtId="2" fontId="4" fillId="2" borderId="18" xfId="16" applyNumberFormat="1" applyFont="1" applyFill="1" applyBorder="1" applyAlignment="1" applyProtection="1">
      <alignment vertical="center"/>
      <protection locked="0"/>
    </xf>
    <xf numFmtId="0" fontId="4" fillId="2" borderId="12" xfId="31" applyFont="1" applyFill="1" applyBorder="1" applyAlignment="1" applyProtection="1">
      <alignment vertical="center"/>
      <protection locked="0" hidden="1"/>
    </xf>
    <xf numFmtId="2" fontId="54" fillId="0" borderId="0" xfId="31" applyNumberFormat="1" applyFont="1" applyBorder="1" applyAlignment="1" applyProtection="1">
      <alignment vertical="center"/>
      <protection hidden="1"/>
    </xf>
    <xf numFmtId="0" fontId="7" fillId="7" borderId="12" xfId="31" applyFont="1" applyFill="1" applyBorder="1" applyAlignment="1" applyProtection="1">
      <alignment horizontal="center" vertical="center" wrapText="1"/>
      <protection locked="0" hidden="1"/>
    </xf>
    <xf numFmtId="0" fontId="4" fillId="2" borderId="12" xfId="31" applyFont="1" applyFill="1" applyBorder="1" applyAlignment="1" applyProtection="1">
      <alignment horizontal="center" vertical="center"/>
      <protection locked="0" hidden="1"/>
    </xf>
    <xf numFmtId="0" fontId="4" fillId="0" borderId="12" xfId="31" applyFont="1" applyFill="1" applyBorder="1" applyAlignment="1" applyProtection="1">
      <alignment horizontal="center" vertical="center"/>
      <protection hidden="1"/>
    </xf>
    <xf numFmtId="2" fontId="4" fillId="2" borderId="12" xfId="16" applyNumberFormat="1" applyFont="1" applyFill="1" applyBorder="1" applyAlignment="1" applyProtection="1">
      <alignment vertical="center"/>
      <protection locked="0"/>
    </xf>
    <xf numFmtId="0" fontId="54" fillId="0" borderId="0" xfId="31" applyFont="1" applyBorder="1" applyAlignment="1" applyProtection="1">
      <alignment vertical="center"/>
      <protection hidden="1"/>
    </xf>
    <xf numFmtId="0" fontId="7" fillId="0" borderId="0" xfId="31" applyFont="1" applyAlignment="1" applyProtection="1">
      <alignment horizontal="center"/>
      <protection hidden="1"/>
    </xf>
    <xf numFmtId="2" fontId="4" fillId="2" borderId="12" xfId="31" applyNumberFormat="1" applyFont="1" applyFill="1" applyBorder="1" applyAlignment="1" applyProtection="1">
      <alignment vertical="center"/>
      <protection locked="0"/>
    </xf>
    <xf numFmtId="2" fontId="4" fillId="4" borderId="12" xfId="31" applyNumberFormat="1" applyFont="1" applyFill="1" applyBorder="1" applyAlignment="1" applyProtection="1">
      <alignment vertical="center"/>
    </xf>
    <xf numFmtId="0" fontId="4" fillId="0" borderId="20" xfId="31" applyFont="1" applyBorder="1" applyAlignment="1" applyProtection="1">
      <alignment vertical="center"/>
      <protection hidden="1"/>
    </xf>
    <xf numFmtId="2" fontId="4" fillId="0" borderId="0" xfId="31" applyNumberFormat="1" applyFont="1" applyAlignment="1" applyProtection="1">
      <alignment vertical="center"/>
      <protection hidden="1"/>
    </xf>
    <xf numFmtId="0" fontId="4" fillId="0" borderId="0" xfId="31" applyFont="1" applyAlignment="1" applyProtection="1">
      <alignment wrapText="1"/>
      <protection hidden="1"/>
    </xf>
    <xf numFmtId="0" fontId="4" fillId="2" borderId="12" xfId="31" applyFont="1" applyFill="1" applyBorder="1" applyAlignment="1" applyProtection="1">
      <alignment vertical="top" wrapText="1"/>
      <protection locked="0" hidden="1"/>
    </xf>
    <xf numFmtId="0" fontId="3" fillId="6" borderId="27" xfId="31" applyFont="1" applyFill="1" applyBorder="1" applyProtection="1">
      <protection hidden="1"/>
    </xf>
    <xf numFmtId="0" fontId="3" fillId="6" borderId="0" xfId="31" applyFont="1" applyFill="1" applyBorder="1" applyAlignment="1" applyProtection="1">
      <alignment vertical="center"/>
      <protection hidden="1"/>
    </xf>
    <xf numFmtId="0" fontId="4" fillId="6" borderId="0" xfId="31" applyFont="1" applyFill="1" applyBorder="1" applyAlignment="1" applyProtection="1">
      <alignment vertical="center"/>
      <protection hidden="1"/>
    </xf>
    <xf numFmtId="0" fontId="4" fillId="6" borderId="28" xfId="31" applyFont="1" applyFill="1" applyBorder="1" applyAlignment="1" applyProtection="1">
      <alignment vertical="center"/>
      <protection hidden="1"/>
    </xf>
    <xf numFmtId="2" fontId="4" fillId="0" borderId="0" xfId="31" applyNumberFormat="1" applyFont="1" applyProtection="1">
      <protection hidden="1"/>
    </xf>
    <xf numFmtId="0" fontId="3" fillId="6" borderId="19" xfId="31" applyFont="1" applyFill="1" applyBorder="1" applyAlignment="1" applyProtection="1">
      <alignment vertical="top"/>
      <protection hidden="1"/>
    </xf>
    <xf numFmtId="0" fontId="4" fillId="4" borderId="18" xfId="31" applyFont="1" applyFill="1" applyBorder="1" applyAlignment="1" applyProtection="1">
      <alignment horizontal="center" vertical="center"/>
      <protection hidden="1"/>
    </xf>
    <xf numFmtId="2" fontId="4" fillId="4" borderId="18" xfId="16" applyNumberFormat="1" applyFont="1" applyFill="1" applyBorder="1" applyAlignment="1" applyProtection="1">
      <alignment vertical="center"/>
    </xf>
    <xf numFmtId="0" fontId="4" fillId="4" borderId="12" xfId="31" applyFont="1" applyFill="1" applyBorder="1" applyAlignment="1" applyProtection="1">
      <alignment horizontal="center" vertical="center"/>
      <protection hidden="1"/>
    </xf>
    <xf numFmtId="2" fontId="4" fillId="4" borderId="12" xfId="16" applyNumberFormat="1" applyFont="1" applyFill="1" applyBorder="1" applyAlignment="1" applyProtection="1">
      <alignment vertical="center"/>
    </xf>
    <xf numFmtId="0" fontId="3" fillId="0" borderId="27" xfId="31" applyFont="1" applyBorder="1" applyAlignment="1" applyProtection="1">
      <alignment vertical="top"/>
      <protection hidden="1"/>
    </xf>
    <xf numFmtId="0" fontId="3" fillId="0" borderId="0" xfId="31" applyFont="1" applyBorder="1" applyAlignment="1" applyProtection="1">
      <alignment vertical="top"/>
      <protection hidden="1"/>
    </xf>
    <xf numFmtId="0" fontId="79" fillId="0" borderId="0" xfId="31" applyFont="1" applyBorder="1" applyAlignment="1" applyProtection="1">
      <alignment vertical="top"/>
      <protection hidden="1"/>
    </xf>
    <xf numFmtId="0" fontId="4" fillId="4" borderId="0" xfId="31" applyFont="1" applyFill="1" applyBorder="1" applyAlignment="1" applyProtection="1">
      <alignment vertical="center"/>
      <protection locked="0"/>
    </xf>
    <xf numFmtId="0" fontId="4" fillId="0" borderId="28" xfId="31" applyFont="1" applyBorder="1" applyAlignment="1" applyProtection="1">
      <alignment vertical="center"/>
      <protection hidden="1"/>
    </xf>
    <xf numFmtId="0" fontId="4" fillId="0" borderId="27" xfId="31" applyFont="1" applyBorder="1" applyAlignment="1" applyProtection="1">
      <alignment vertical="top"/>
      <protection hidden="1"/>
    </xf>
    <xf numFmtId="0" fontId="4" fillId="0" borderId="0" xfId="31" applyFont="1" applyBorder="1" applyAlignment="1" applyProtection="1">
      <alignment vertical="top"/>
      <protection hidden="1"/>
    </xf>
    <xf numFmtId="0" fontId="58" fillId="0" borderId="0" xfId="31" applyFont="1" applyBorder="1" applyAlignment="1" applyProtection="1">
      <alignment vertical="top"/>
      <protection hidden="1"/>
    </xf>
    <xf numFmtId="0" fontId="7" fillId="0" borderId="24" xfId="31" applyFont="1" applyBorder="1" applyAlignment="1" applyProtection="1">
      <alignment horizontal="center" vertical="top" wrapText="1"/>
      <protection hidden="1"/>
    </xf>
    <xf numFmtId="0" fontId="7" fillId="0" borderId="24" xfId="31" applyFont="1" applyBorder="1" applyAlignment="1" applyProtection="1">
      <alignment vertical="top"/>
      <protection hidden="1"/>
    </xf>
    <xf numFmtId="0" fontId="4" fillId="0" borderId="12" xfId="31" applyFont="1" applyBorder="1" applyAlignment="1" applyProtection="1">
      <alignment horizontal="center" vertical="top"/>
      <protection hidden="1"/>
    </xf>
    <xf numFmtId="0" fontId="4" fillId="0" borderId="12" xfId="31" applyFont="1" applyBorder="1" applyAlignment="1">
      <alignment vertical="top" wrapText="1"/>
    </xf>
    <xf numFmtId="0" fontId="4" fillId="0" borderId="20" xfId="31" applyFont="1" applyFill="1" applyBorder="1" applyAlignment="1" applyProtection="1">
      <alignment horizontal="center" vertical="center"/>
      <protection hidden="1"/>
    </xf>
    <xf numFmtId="0" fontId="4" fillId="4" borderId="12" xfId="31" applyFont="1" applyFill="1" applyBorder="1" applyAlignment="1" applyProtection="1">
      <alignment vertical="top" wrapText="1"/>
      <protection hidden="1"/>
    </xf>
    <xf numFmtId="2" fontId="78" fillId="2" borderId="12" xfId="31" applyNumberFormat="1" applyFont="1" applyFill="1" applyBorder="1" applyAlignment="1" applyProtection="1">
      <alignment vertical="top" wrapText="1"/>
      <protection locked="0" hidden="1"/>
    </xf>
    <xf numFmtId="0" fontId="7" fillId="0" borderId="0" xfId="31" applyFont="1" applyAlignment="1" applyProtection="1">
      <alignment horizontal="left" vertical="center"/>
      <protection hidden="1"/>
    </xf>
    <xf numFmtId="172" fontId="7" fillId="0" borderId="0" xfId="31" applyNumberFormat="1" applyFont="1" applyAlignment="1" applyProtection="1">
      <alignment horizontal="left" vertical="center"/>
      <protection hidden="1"/>
    </xf>
    <xf numFmtId="0" fontId="7" fillId="0" borderId="0" xfId="31" applyFont="1" applyAlignment="1" applyProtection="1">
      <alignment vertical="center"/>
      <protection hidden="1"/>
    </xf>
    <xf numFmtId="0" fontId="7" fillId="0" borderId="0" xfId="31" applyFont="1" applyAlignment="1" applyProtection="1">
      <alignment horizontal="right" vertical="center" indent="1"/>
      <protection hidden="1"/>
    </xf>
    <xf numFmtId="0" fontId="5" fillId="0" borderId="4" xfId="31" applyFont="1" applyBorder="1" applyAlignment="1" applyProtection="1">
      <alignment horizontal="right"/>
      <protection hidden="1"/>
    </xf>
    <xf numFmtId="0" fontId="25" fillId="0" borderId="0" xfId="31" applyFont="1" applyAlignment="1" applyProtection="1">
      <alignment vertical="center"/>
      <protection hidden="1"/>
    </xf>
    <xf numFmtId="0" fontId="25" fillId="0" borderId="0" xfId="31" applyFont="1" applyFill="1" applyAlignment="1" applyProtection="1">
      <alignment vertical="center"/>
      <protection hidden="1"/>
    </xf>
    <xf numFmtId="0" fontId="68" fillId="0" borderId="0" xfId="38" applyFont="1" applyFill="1" applyBorder="1" applyAlignment="1" applyProtection="1">
      <alignment horizontal="left" vertical="center" indent="1"/>
      <protection hidden="1"/>
    </xf>
    <xf numFmtId="0" fontId="69" fillId="0" borderId="0" xfId="38" applyFont="1" applyFill="1" applyAlignment="1" applyProtection="1">
      <alignment vertical="top"/>
      <protection hidden="1"/>
    </xf>
    <xf numFmtId="0" fontId="68" fillId="0" borderId="0" xfId="31" applyFont="1" applyAlignment="1" applyProtection="1">
      <alignment horizontal="left" vertical="top" wrapText="1"/>
      <protection hidden="1"/>
    </xf>
    <xf numFmtId="0" fontId="68" fillId="0" borderId="0" xfId="31" applyFont="1" applyBorder="1" applyAlignment="1" applyProtection="1">
      <alignment horizontal="center" vertical="top" wrapText="1"/>
      <protection hidden="1"/>
    </xf>
    <xf numFmtId="0" fontId="68" fillId="0" borderId="0" xfId="31" applyFont="1" applyBorder="1" applyAlignment="1" applyProtection="1">
      <alignment horizontal="justify" vertical="top" wrapText="1"/>
      <protection hidden="1"/>
    </xf>
    <xf numFmtId="0" fontId="68" fillId="0" borderId="0" xfId="31" applyFont="1" applyBorder="1" applyAlignment="1" applyProtection="1">
      <alignment horizontal="left" vertical="top" wrapText="1"/>
      <protection hidden="1"/>
    </xf>
    <xf numFmtId="0" fontId="68" fillId="2" borderId="0" xfId="31" applyFont="1" applyFill="1" applyBorder="1" applyAlignment="1" applyProtection="1">
      <alignment horizontal="center" vertical="top" wrapText="1"/>
      <protection locked="0"/>
    </xf>
    <xf numFmtId="0" fontId="68" fillId="0" borderId="0" xfId="31" applyFont="1" applyAlignment="1" applyProtection="1">
      <alignment horizontal="right" vertical="top" wrapText="1"/>
      <protection hidden="1"/>
    </xf>
    <xf numFmtId="0" fontId="68" fillId="0" borderId="4" xfId="31" applyFont="1" applyBorder="1" applyAlignment="1" applyProtection="1">
      <alignment horizontal="center" vertical="top" wrapText="1"/>
      <protection hidden="1"/>
    </xf>
    <xf numFmtId="0" fontId="68" fillId="0" borderId="12" xfId="31" applyFont="1" applyBorder="1" applyAlignment="1" applyProtection="1">
      <alignment horizontal="left" vertical="top" wrapText="1" indent="2"/>
      <protection hidden="1"/>
    </xf>
    <xf numFmtId="0" fontId="68" fillId="0" borderId="12" xfId="31" applyFont="1" applyFill="1" applyBorder="1" applyAlignment="1" applyProtection="1">
      <alignment vertical="center" wrapText="1"/>
      <protection hidden="1"/>
    </xf>
    <xf numFmtId="0" fontId="68" fillId="0" borderId="24" xfId="31" applyFont="1" applyBorder="1" applyAlignment="1" applyProtection="1">
      <alignment horizontal="left" vertical="center" wrapText="1" indent="2"/>
      <protection hidden="1"/>
    </xf>
    <xf numFmtId="0" fontId="68" fillId="0" borderId="25" xfId="31" applyFont="1" applyBorder="1" applyAlignment="1" applyProtection="1">
      <alignment vertical="center" wrapText="1"/>
      <protection hidden="1"/>
    </xf>
    <xf numFmtId="0" fontId="68" fillId="0" borderId="26" xfId="31" applyFont="1" applyBorder="1" applyAlignment="1" applyProtection="1">
      <alignment horizontal="left" vertical="center" wrapText="1" indent="2"/>
      <protection hidden="1"/>
    </xf>
    <xf numFmtId="0" fontId="68" fillId="2" borderId="21" xfId="31" applyFont="1" applyFill="1" applyBorder="1" applyAlignment="1" applyProtection="1">
      <alignment horizontal="left" vertical="center" wrapText="1"/>
      <protection locked="0"/>
    </xf>
    <xf numFmtId="0" fontId="68" fillId="2" borderId="23" xfId="31" applyFont="1" applyFill="1" applyBorder="1" applyAlignment="1" applyProtection="1">
      <alignment horizontal="left" vertical="center" wrapText="1"/>
      <protection locked="0"/>
    </xf>
    <xf numFmtId="0" fontId="68" fillId="2" borderId="22" xfId="31" applyFont="1" applyFill="1" applyBorder="1" applyAlignment="1" applyProtection="1">
      <alignment horizontal="left" vertical="center" wrapText="1"/>
      <protection locked="0"/>
    </xf>
    <xf numFmtId="0" fontId="68" fillId="0" borderId="12" xfId="31" applyFont="1" applyBorder="1" applyAlignment="1" applyProtection="1">
      <alignment horizontal="left" vertical="center" wrapText="1" indent="2"/>
      <protection hidden="1"/>
    </xf>
    <xf numFmtId="0" fontId="68" fillId="2" borderId="12" xfId="31" applyFont="1" applyFill="1" applyBorder="1" applyAlignment="1" applyProtection="1">
      <alignment horizontal="left" vertical="center" wrapText="1"/>
      <protection locked="0"/>
    </xf>
    <xf numFmtId="0" fontId="68" fillId="0" borderId="24" xfId="31" applyFont="1" applyBorder="1" applyAlignment="1" applyProtection="1">
      <alignment horizontal="center" vertical="center" wrapText="1"/>
      <protection hidden="1"/>
    </xf>
    <xf numFmtId="0" fontId="68" fillId="0" borderId="26" xfId="31" applyFont="1" applyBorder="1" applyAlignment="1" applyProtection="1">
      <alignment horizontal="center" vertical="center" wrapText="1"/>
      <protection hidden="1"/>
    </xf>
    <xf numFmtId="0" fontId="68" fillId="0" borderId="18" xfId="31" applyFont="1" applyBorder="1" applyAlignment="1" applyProtection="1">
      <alignment horizontal="center" vertical="center" wrapText="1"/>
      <protection hidden="1"/>
    </xf>
    <xf numFmtId="0" fontId="68" fillId="2" borderId="1" xfId="31" applyFont="1" applyFill="1" applyBorder="1" applyAlignment="1" applyProtection="1">
      <alignment horizontal="left" vertical="center" wrapText="1"/>
      <protection locked="0"/>
    </xf>
    <xf numFmtId="0" fontId="68" fillId="0" borderId="17" xfId="31" applyFont="1" applyFill="1" applyBorder="1" applyAlignment="1" applyProtection="1">
      <alignment horizontal="left" vertical="center" wrapText="1"/>
      <protection hidden="1"/>
    </xf>
    <xf numFmtId="0" fontId="68" fillId="0" borderId="21" xfId="31" applyFont="1" applyFill="1" applyBorder="1" applyAlignment="1" applyProtection="1">
      <alignment horizontal="left" vertical="center" wrapText="1"/>
      <protection hidden="1"/>
    </xf>
    <xf numFmtId="0" fontId="68" fillId="0" borderId="26" xfId="31" applyFont="1" applyFill="1" applyBorder="1" applyAlignment="1" applyProtection="1">
      <alignment horizontal="center" vertical="center" wrapText="1"/>
      <protection hidden="1"/>
    </xf>
    <xf numFmtId="0" fontId="69" fillId="0" borderId="12" xfId="31" applyFont="1" applyBorder="1" applyAlignment="1" applyProtection="1">
      <alignment horizontal="center"/>
      <protection locked="0" hidden="1"/>
    </xf>
    <xf numFmtId="0" fontId="68" fillId="0" borderId="12" xfId="31" applyFont="1" applyBorder="1" applyAlignment="1" applyProtection="1">
      <alignment horizontal="center" vertical="top" wrapText="1"/>
      <protection hidden="1"/>
    </xf>
    <xf numFmtId="0" fontId="68" fillId="0" borderId="0" xfId="31" applyFont="1" applyFill="1" applyBorder="1" applyAlignment="1" applyProtection="1">
      <alignment vertical="center" wrapText="1"/>
      <protection hidden="1"/>
    </xf>
    <xf numFmtId="0" fontId="68" fillId="0" borderId="0" xfId="31" applyFont="1" applyAlignment="1" applyProtection="1">
      <alignment horizontal="right" vertical="center"/>
      <protection hidden="1"/>
    </xf>
    <xf numFmtId="0" fontId="69" fillId="0" borderId="0" xfId="31" applyFont="1" applyAlignment="1" applyProtection="1">
      <alignment horizontal="right" vertical="center"/>
      <protection hidden="1"/>
    </xf>
    <xf numFmtId="172" fontId="69" fillId="0" borderId="0" xfId="31" applyNumberFormat="1" applyFont="1" applyFill="1" applyAlignment="1" applyProtection="1">
      <alignment horizontal="left" vertical="center" indent="1"/>
      <protection hidden="1"/>
    </xf>
    <xf numFmtId="0" fontId="69" fillId="0" borderId="0" xfId="31" applyFont="1" applyFill="1" applyAlignment="1" applyProtection="1">
      <alignment horizontal="left" vertical="center" indent="1"/>
      <protection hidden="1"/>
    </xf>
    <xf numFmtId="0" fontId="68" fillId="0" borderId="0" xfId="31" applyFont="1" applyFill="1" applyAlignment="1" applyProtection="1">
      <alignment horizontal="left" vertical="center"/>
      <protection hidden="1"/>
    </xf>
    <xf numFmtId="0" fontId="68" fillId="0" borderId="0" xfId="33" applyFont="1" applyAlignment="1" applyProtection="1">
      <alignment vertical="top" wrapText="1"/>
      <protection hidden="1"/>
    </xf>
    <xf numFmtId="0" fontId="7" fillId="0" borderId="0" xfId="33" applyFont="1" applyAlignment="1" applyProtection="1">
      <alignment horizontal="center" vertical="center"/>
      <protection hidden="1"/>
    </xf>
    <xf numFmtId="0" fontId="4" fillId="0" borderId="0" xfId="33" applyFont="1" applyAlignment="1" applyProtection="1">
      <alignment horizontal="right" vertical="top" wrapText="1"/>
      <protection hidden="1"/>
    </xf>
    <xf numFmtId="0" fontId="68" fillId="0" borderId="28" xfId="31" applyFont="1" applyBorder="1" applyAlignment="1" applyProtection="1">
      <alignment horizontal="right" vertical="top" wrapText="1"/>
      <protection hidden="1"/>
    </xf>
    <xf numFmtId="0" fontId="68" fillId="0" borderId="16" xfId="31" applyFont="1" applyBorder="1" applyAlignment="1" applyProtection="1">
      <alignment horizontal="center" vertical="top" wrapText="1"/>
      <protection hidden="1"/>
    </xf>
    <xf numFmtId="0" fontId="87" fillId="0" borderId="0" xfId="0" applyFont="1" applyFill="1" applyAlignment="1" applyProtection="1">
      <alignment horizontal="left" vertical="center"/>
      <protection locked="0" hidden="1"/>
    </xf>
    <xf numFmtId="0" fontId="87" fillId="0" borderId="0" xfId="0" applyFont="1" applyFill="1" applyAlignment="1" applyProtection="1">
      <alignment horizontal="center" vertical="center"/>
      <protection locked="0" hidden="1"/>
    </xf>
    <xf numFmtId="0" fontId="9" fillId="0" borderId="4" xfId="0" applyFont="1" applyBorder="1" applyAlignment="1" applyProtection="1">
      <alignment vertical="top"/>
      <protection hidden="1"/>
    </xf>
    <xf numFmtId="0" fontId="8"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8" fillId="0" borderId="12" xfId="0" applyFont="1" applyBorder="1" applyAlignment="1" applyProtection="1">
      <alignment horizontal="center" vertical="top" wrapText="1"/>
      <protection hidden="1"/>
    </xf>
    <xf numFmtId="0" fontId="8" fillId="2" borderId="12" xfId="0" applyFont="1" applyFill="1" applyBorder="1" applyAlignment="1" applyProtection="1">
      <alignment horizontal="center" vertical="top" wrapText="1"/>
      <protection locked="0" hidden="1"/>
    </xf>
    <xf numFmtId="172"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top" wrapText="1"/>
      <protection hidden="1"/>
    </xf>
    <xf numFmtId="0" fontId="9"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9" fillId="0" borderId="0" xfId="0" applyFont="1" applyAlignment="1" applyProtection="1">
      <alignment horizontal="right"/>
      <protection hidden="1"/>
    </xf>
    <xf numFmtId="0" fontId="68" fillId="0" borderId="12" xfId="31" applyFont="1" applyFill="1" applyBorder="1" applyAlignment="1" applyProtection="1">
      <alignment horizontal="center" vertical="top" wrapText="1"/>
      <protection hidden="1"/>
    </xf>
    <xf numFmtId="0" fontId="68" fillId="0" borderId="0" xfId="31" applyFont="1" applyFill="1" applyAlignment="1" applyProtection="1">
      <alignment vertical="top" wrapText="1"/>
      <protection hidden="1"/>
    </xf>
    <xf numFmtId="171" fontId="4" fillId="0" borderId="0" xfId="0" applyNumberFormat="1" applyFont="1" applyFill="1" applyAlignment="1" applyProtection="1">
      <alignment horizontal="center" vertical="top"/>
      <protection hidden="1"/>
    </xf>
    <xf numFmtId="171" fontId="7" fillId="0" borderId="0" xfId="0" applyNumberFormat="1" applyFont="1" applyFill="1" applyBorder="1" applyAlignment="1" applyProtection="1">
      <alignment horizontal="justify" vertical="top" wrapText="1"/>
      <protection hidden="1"/>
    </xf>
    <xf numFmtId="0" fontId="7" fillId="2" borderId="12" xfId="0" applyFont="1" applyFill="1" applyBorder="1" applyAlignment="1" applyProtection="1">
      <alignment horizontal="center" wrapText="1"/>
      <protection locked="0"/>
    </xf>
    <xf numFmtId="0" fontId="68" fillId="0" borderId="12" xfId="31" applyFont="1" applyFill="1" applyBorder="1" applyAlignment="1" applyProtection="1">
      <alignment horizontal="left" vertical="center" wrapText="1" indent="2"/>
      <protection hidden="1"/>
    </xf>
    <xf numFmtId="0" fontId="69" fillId="0" borderId="18" xfId="31" applyFont="1" applyFill="1" applyBorder="1" applyAlignment="1" applyProtection="1">
      <alignment horizontal="center" vertical="center" wrapText="1"/>
      <protection hidden="1"/>
    </xf>
    <xf numFmtId="0" fontId="68" fillId="0" borderId="0" xfId="31" applyFont="1" applyFill="1" applyProtection="1">
      <protection hidden="1"/>
    </xf>
    <xf numFmtId="0" fontId="8" fillId="0" borderId="12" xfId="0" applyFont="1" applyFill="1" applyBorder="1" applyAlignment="1">
      <alignment horizontal="center" vertical="center" wrapText="1"/>
    </xf>
    <xf numFmtId="0" fontId="69" fillId="0" borderId="19" xfId="31" applyFont="1" applyFill="1" applyBorder="1" applyAlignment="1" applyProtection="1">
      <alignment horizontal="center" vertical="center" wrapText="1"/>
      <protection hidden="1"/>
    </xf>
    <xf numFmtId="1" fontId="4" fillId="0" borderId="37" xfId="0" applyNumberFormat="1" applyFont="1" applyBorder="1" applyProtection="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68" fillId="2" borderId="19" xfId="31" applyFont="1" applyFill="1" applyBorder="1" applyAlignment="1" applyProtection="1">
      <alignment horizontal="center" vertical="center" wrapText="1"/>
      <protection locked="0"/>
    </xf>
    <xf numFmtId="0" fontId="68" fillId="2" borderId="3" xfId="31" applyFont="1" applyFill="1" applyBorder="1" applyAlignment="1" applyProtection="1">
      <alignment horizontal="center" vertical="center" wrapText="1"/>
      <protection locked="0"/>
    </xf>
    <xf numFmtId="0" fontId="68" fillId="2" borderId="20" xfId="31" applyFont="1" applyFill="1" applyBorder="1" applyAlignment="1" applyProtection="1">
      <alignment horizontal="center" vertical="center" wrapText="1"/>
      <protection locked="0"/>
    </xf>
    <xf numFmtId="0" fontId="68" fillId="2" borderId="18" xfId="31" applyFont="1" applyFill="1" applyBorder="1" applyAlignment="1" applyProtection="1">
      <alignment horizontal="left" vertical="top" wrapText="1"/>
      <protection locked="0"/>
    </xf>
    <xf numFmtId="0" fontId="4" fillId="0" borderId="0" xfId="0" applyFont="1" applyAlignment="1">
      <alignment horizontal="left" vertical="top" wrapText="1"/>
    </xf>
    <xf numFmtId="0" fontId="68" fillId="0" borderId="24" xfId="31" applyFont="1" applyBorder="1" applyAlignment="1" applyProtection="1">
      <alignment horizontal="left" vertical="center" indent="2"/>
      <protection hidden="1"/>
    </xf>
    <xf numFmtId="0" fontId="69" fillId="2" borderId="18" xfId="31" applyFont="1" applyFill="1" applyBorder="1" applyAlignment="1" applyProtection="1">
      <alignment horizontal="center" vertical="center" wrapText="1"/>
      <protection locked="0"/>
    </xf>
    <xf numFmtId="0" fontId="9" fillId="0" borderId="12" xfId="0" applyFont="1" applyFill="1" applyBorder="1" applyAlignment="1">
      <alignment horizontal="center" vertical="center" wrapText="1"/>
    </xf>
    <xf numFmtId="14" fontId="8" fillId="2" borderId="12" xfId="0" applyNumberFormat="1" applyFont="1" applyFill="1" applyBorder="1" applyAlignment="1" applyProtection="1">
      <alignment horizontal="center"/>
      <protection locked="0"/>
    </xf>
    <xf numFmtId="0" fontId="83" fillId="2" borderId="12" xfId="0" applyFont="1" applyFill="1" applyBorder="1" applyAlignment="1" applyProtection="1">
      <alignment horizontal="center" vertical="center" wrapText="1"/>
      <protection locked="0"/>
    </xf>
    <xf numFmtId="0" fontId="7" fillId="0" borderId="0" xfId="0" applyFont="1" applyAlignment="1" applyProtection="1">
      <alignment vertical="top"/>
      <protection hidden="1"/>
    </xf>
    <xf numFmtId="0" fontId="8" fillId="2" borderId="9" xfId="0" applyFont="1" applyFill="1" applyBorder="1" applyAlignment="1" applyProtection="1">
      <alignment horizontal="center" wrapText="1"/>
      <protection locked="0"/>
    </xf>
    <xf numFmtId="0" fontId="8" fillId="2" borderId="9" xfId="0" applyFont="1" applyFill="1" applyBorder="1" applyAlignment="1" applyProtection="1">
      <alignment horizontal="center"/>
      <protection locked="0"/>
    </xf>
    <xf numFmtId="14" fontId="8" fillId="2" borderId="9" xfId="0" applyNumberFormat="1" applyFont="1" applyFill="1" applyBorder="1" applyAlignment="1" applyProtection="1">
      <alignment horizontal="center"/>
      <protection locked="0"/>
    </xf>
    <xf numFmtId="0" fontId="4" fillId="0" borderId="0" xfId="24" applyFont="1" applyAlignment="1" applyProtection="1">
      <alignment horizontal="justify" vertical="top"/>
      <protection hidden="1"/>
    </xf>
    <xf numFmtId="0" fontId="4" fillId="0" borderId="0" xfId="24" applyFont="1" applyAlignment="1" applyProtection="1">
      <alignment horizontal="center"/>
      <protection hidden="1"/>
    </xf>
    <xf numFmtId="0" fontId="7" fillId="0" borderId="0" xfId="0" applyFont="1" applyFill="1" applyAlignment="1" applyProtection="1">
      <alignment horizontal="justify" vertical="center"/>
      <protection hidden="1"/>
    </xf>
    <xf numFmtId="0" fontId="4" fillId="0" borderId="0" xfId="0" applyFont="1" applyFill="1" applyBorder="1" applyAlignment="1" applyProtection="1">
      <alignment horizontal="center" vertical="top" wrapText="1"/>
      <protection locked="0" hidden="1"/>
    </xf>
    <xf numFmtId="0" fontId="4" fillId="0" borderId="0" xfId="0" applyFont="1" applyFill="1" applyBorder="1" applyAlignment="1" applyProtection="1">
      <alignment horizontal="left" vertical="top" wrapText="1"/>
      <protection locked="0" hidden="1"/>
    </xf>
    <xf numFmtId="0" fontId="4" fillId="0" borderId="0" xfId="0" applyFont="1" applyFill="1" applyBorder="1" applyAlignment="1" applyProtection="1">
      <alignment horizontal="right" vertical="top" wrapText="1"/>
      <protection locked="0" hidden="1"/>
    </xf>
    <xf numFmtId="0" fontId="4" fillId="0" borderId="12" xfId="0" applyFont="1" applyFill="1" applyBorder="1" applyAlignment="1" applyProtection="1">
      <alignment horizontal="center" vertical="top" wrapText="1"/>
      <protection locked="0" hidden="1"/>
    </xf>
    <xf numFmtId="0" fontId="4" fillId="12" borderId="12" xfId="0" applyFont="1" applyFill="1" applyBorder="1" applyAlignment="1" applyProtection="1">
      <alignment horizontal="center" vertical="top" wrapText="1"/>
      <protection locked="0" hidden="1"/>
    </xf>
    <xf numFmtId="0" fontId="4" fillId="2" borderId="12" xfId="0" applyFont="1" applyFill="1" applyBorder="1" applyAlignment="1" applyProtection="1">
      <alignment horizontal="center" vertical="top" wrapText="1"/>
      <protection locked="0" hidden="1"/>
    </xf>
    <xf numFmtId="0" fontId="7" fillId="0" borderId="0" xfId="0" applyFont="1" applyFill="1" applyBorder="1" applyAlignment="1" applyProtection="1">
      <alignment horizontal="left" vertical="top" wrapText="1"/>
      <protection locked="0" hidden="1"/>
    </xf>
    <xf numFmtId="0" fontId="4" fillId="0" borderId="12" xfId="0" applyFont="1" applyBorder="1" applyAlignment="1" applyProtection="1">
      <alignment horizontal="center" vertical="top" wrapText="1"/>
      <protection hidden="1"/>
    </xf>
    <xf numFmtId="0" fontId="4" fillId="0" borderId="0" xfId="0" applyFont="1" applyFill="1" applyAlignment="1" applyProtection="1">
      <alignment horizontal="justify" vertical="top"/>
      <protection hidden="1"/>
    </xf>
    <xf numFmtId="0" fontId="4" fillId="0" borderId="0" xfId="0" quotePrefix="1" applyFont="1" applyAlignment="1" applyProtection="1">
      <alignment horizontal="right"/>
      <protection hidden="1"/>
    </xf>
    <xf numFmtId="0" fontId="7" fillId="12" borderId="12" xfId="0" applyFont="1" applyFill="1" applyBorder="1" applyAlignment="1" applyProtection="1">
      <alignment horizontal="center" vertical="top" wrapText="1"/>
      <protection locked="0"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172" fontId="8" fillId="0" borderId="0" xfId="0" applyNumberFormat="1" applyFont="1" applyAlignment="1" applyProtection="1">
      <alignment horizontal="left" vertical="center"/>
      <protection hidden="1"/>
    </xf>
    <xf numFmtId="0" fontId="31" fillId="0" borderId="24" xfId="37" applyFont="1" applyBorder="1" applyAlignment="1" applyProtection="1">
      <alignment horizontal="center" vertical="center" textRotation="180"/>
      <protection hidden="1"/>
    </xf>
    <xf numFmtId="0" fontId="31" fillId="0" borderId="26" xfId="37" applyFont="1" applyBorder="1" applyAlignment="1" applyProtection="1">
      <alignment horizontal="center" vertical="center" textRotation="180"/>
      <protection hidden="1"/>
    </xf>
    <xf numFmtId="0" fontId="31" fillId="0" borderId="18" xfId="37" applyFont="1" applyBorder="1" applyAlignment="1" applyProtection="1">
      <alignment horizontal="center" vertical="center" textRotation="180"/>
      <protection hidden="1"/>
    </xf>
    <xf numFmtId="0" fontId="36" fillId="0" borderId="24" xfId="37" applyFont="1" applyBorder="1" applyAlignment="1" applyProtection="1">
      <alignment horizontal="center" vertical="center" textRotation="90"/>
      <protection hidden="1"/>
    </xf>
    <xf numFmtId="0" fontId="36" fillId="0" borderId="26" xfId="37" applyFont="1" applyBorder="1" applyAlignment="1" applyProtection="1">
      <alignment horizontal="center" vertical="center" textRotation="90"/>
      <protection hidden="1"/>
    </xf>
    <xf numFmtId="0" fontId="36" fillId="0" borderId="18" xfId="37" applyFont="1" applyBorder="1" applyAlignment="1" applyProtection="1">
      <alignment horizontal="center" vertical="center" textRotation="90"/>
      <protection hidden="1"/>
    </xf>
    <xf numFmtId="0" fontId="13" fillId="0" borderId="0" xfId="37" applyFont="1" applyBorder="1" applyProtection="1">
      <protection hidden="1"/>
    </xf>
    <xf numFmtId="0" fontId="34" fillId="0" borderId="5" xfId="37" applyFont="1" applyBorder="1" applyAlignment="1" applyProtection="1">
      <alignment horizontal="justify" vertical="center"/>
      <protection hidden="1"/>
    </xf>
    <xf numFmtId="0" fontId="34" fillId="0" borderId="5" xfId="37" applyFont="1" applyBorder="1" applyAlignment="1" applyProtection="1">
      <alignment horizontal="justify" vertical="top"/>
      <protection hidden="1"/>
    </xf>
    <xf numFmtId="0" fontId="34" fillId="0" borderId="38" xfId="37" applyFont="1" applyBorder="1" applyAlignment="1" applyProtection="1">
      <alignment horizontal="justify" vertical="top"/>
      <protection hidden="1"/>
    </xf>
    <xf numFmtId="0" fontId="37" fillId="0" borderId="0" xfId="37" applyFont="1" applyBorder="1" applyAlignment="1" applyProtection="1">
      <alignment horizontal="right" vertical="center"/>
      <protection hidden="1"/>
    </xf>
    <xf numFmtId="0" fontId="36" fillId="0" borderId="0" xfId="37" applyFont="1" applyBorder="1" applyAlignment="1" applyProtection="1">
      <alignment horizontal="right" vertical="center"/>
      <protection hidden="1"/>
    </xf>
    <xf numFmtId="0" fontId="36" fillId="0" borderId="9" xfId="37" applyFont="1" applyBorder="1" applyAlignment="1" applyProtection="1">
      <alignment horizontal="right" vertical="center"/>
      <protection hidden="1"/>
    </xf>
    <xf numFmtId="0" fontId="37" fillId="0" borderId="4" xfId="37" applyFont="1" applyBorder="1" applyAlignment="1" applyProtection="1">
      <alignment horizontal="right" vertical="center"/>
      <protection hidden="1"/>
    </xf>
    <xf numFmtId="0" fontId="22" fillId="8" borderId="3" xfId="37" applyFont="1" applyFill="1" applyBorder="1" applyAlignment="1" applyProtection="1">
      <alignment horizontal="center" vertical="center"/>
      <protection hidden="1"/>
    </xf>
    <xf numFmtId="0" fontId="10" fillId="0" borderId="15" xfId="37" applyFont="1" applyBorder="1" applyAlignment="1" applyProtection="1">
      <alignment horizontal="center" vertical="top" wrapText="1"/>
      <protection hidden="1"/>
    </xf>
    <xf numFmtId="0" fontId="10" fillId="0" borderId="9" xfId="37" applyFont="1" applyBorder="1" applyAlignment="1" applyProtection="1">
      <alignment horizontal="center" vertical="top" wrapText="1"/>
      <protection hidden="1"/>
    </xf>
    <xf numFmtId="0" fontId="10" fillId="0" borderId="16" xfId="37" applyFont="1" applyBorder="1" applyAlignment="1" applyProtection="1">
      <alignment horizontal="center" vertical="top" wrapText="1"/>
      <protection hidden="1"/>
    </xf>
    <xf numFmtId="0" fontId="33" fillId="0" borderId="50" xfId="37" applyFont="1" applyBorder="1" applyAlignment="1" applyProtection="1">
      <alignment horizontal="left" vertical="center"/>
      <protection hidden="1"/>
    </xf>
    <xf numFmtId="0" fontId="33" fillId="0" borderId="49" xfId="37" applyFont="1" applyBorder="1" applyAlignment="1" applyProtection="1">
      <alignment horizontal="left" vertical="center"/>
      <protection hidden="1"/>
    </xf>
    <xf numFmtId="0" fontId="33" fillId="0" borderId="51" xfId="37" applyFont="1" applyBorder="1" applyAlignment="1" applyProtection="1">
      <alignment horizontal="left" vertical="center"/>
      <protection hidden="1"/>
    </xf>
    <xf numFmtId="0" fontId="8" fillId="0" borderId="0" xfId="35" applyFont="1" applyFill="1" applyBorder="1" applyAlignment="1" applyProtection="1">
      <alignment horizontal="left" vertical="top" wrapText="1"/>
      <protection hidden="1"/>
    </xf>
    <xf numFmtId="0" fontId="8" fillId="0" borderId="19" xfId="35" applyFont="1" applyBorder="1" applyAlignment="1" applyProtection="1">
      <alignment horizontal="left" vertical="top" wrapText="1"/>
      <protection hidden="1"/>
    </xf>
    <xf numFmtId="0" fontId="8" fillId="0" borderId="20" xfId="35" applyFont="1" applyBorder="1" applyAlignment="1" applyProtection="1">
      <alignment horizontal="left" vertical="top" wrapText="1"/>
      <protection hidden="1"/>
    </xf>
    <xf numFmtId="0" fontId="49" fillId="0" borderId="4" xfId="35" applyFont="1" applyBorder="1" applyAlignment="1" applyProtection="1">
      <alignment horizontal="center" vertical="top" wrapText="1"/>
      <protection hidden="1"/>
    </xf>
    <xf numFmtId="0" fontId="7" fillId="0" borderId="3" xfId="35" applyFont="1" applyBorder="1" applyAlignment="1" applyProtection="1">
      <alignment horizontal="center" vertical="center"/>
      <protection hidden="1"/>
    </xf>
    <xf numFmtId="0" fontId="51" fillId="9" borderId="0" xfId="35" applyFont="1" applyFill="1" applyBorder="1" applyAlignment="1" applyProtection="1">
      <alignment horizontal="center" vertical="center"/>
      <protection hidden="1"/>
    </xf>
    <xf numFmtId="0" fontId="8" fillId="0" borderId="27" xfId="35" applyFont="1" applyBorder="1" applyAlignment="1" applyProtection="1">
      <alignment horizontal="left" vertical="top" wrapText="1"/>
      <protection hidden="1"/>
    </xf>
    <xf numFmtId="0" fontId="8" fillId="0" borderId="28" xfId="35" applyFont="1" applyBorder="1" applyAlignment="1" applyProtection="1">
      <alignment horizontal="left" vertical="top" wrapText="1"/>
      <protection hidden="1"/>
    </xf>
    <xf numFmtId="0" fontId="8" fillId="0" borderId="29" xfId="35" applyFont="1" applyBorder="1" applyAlignment="1" applyProtection="1">
      <alignment horizontal="left" vertical="top" wrapText="1"/>
      <protection hidden="1"/>
    </xf>
    <xf numFmtId="0" fontId="8" fillId="0" borderId="30" xfId="35" applyFont="1" applyBorder="1" applyAlignment="1" applyProtection="1">
      <alignment horizontal="left" vertical="top" wrapText="1"/>
      <protection hidden="1"/>
    </xf>
    <xf numFmtId="0" fontId="8" fillId="0" borderId="12" xfId="35" applyFont="1" applyBorder="1" applyAlignment="1" applyProtection="1">
      <alignment horizontal="left" vertical="center" wrapText="1"/>
      <protection hidden="1"/>
    </xf>
    <xf numFmtId="0" fontId="7" fillId="0" borderId="0" xfId="0" applyFont="1" applyAlignment="1" applyProtection="1">
      <alignment horizontal="center" vertical="center"/>
      <protection hidden="1"/>
    </xf>
    <xf numFmtId="0" fontId="4" fillId="0" borderId="0" xfId="38" applyFont="1" applyFill="1" applyBorder="1" applyAlignment="1" applyProtection="1">
      <alignment horizontal="left" vertical="center"/>
      <protection hidden="1"/>
    </xf>
    <xf numFmtId="0" fontId="7" fillId="0" borderId="0" xfId="38" applyFont="1" applyFill="1" applyBorder="1" applyAlignment="1" applyProtection="1">
      <alignment horizontal="left" vertical="center"/>
      <protection hidden="1"/>
    </xf>
    <xf numFmtId="0" fontId="49" fillId="0" borderId="0" xfId="0" applyFont="1" applyAlignment="1" applyProtection="1">
      <alignment horizontal="center" vertical="center" wrapText="1"/>
      <protection hidden="1"/>
    </xf>
    <xf numFmtId="0" fontId="7" fillId="0" borderId="0" xfId="38" applyFont="1" applyFill="1" applyBorder="1" applyAlignment="1" applyProtection="1">
      <alignment horizontal="left" vertical="top" wrapText="1"/>
      <protection hidden="1"/>
    </xf>
    <xf numFmtId="0" fontId="4" fillId="0" borderId="0" xfId="0" applyFont="1" applyAlignment="1" applyProtection="1">
      <alignment horizontal="justify" vertical="center"/>
      <protection hidden="1"/>
    </xf>
    <xf numFmtId="0" fontId="55" fillId="0" borderId="0" xfId="0" applyFont="1" applyAlignment="1" applyProtection="1">
      <alignment horizontal="center" vertical="center"/>
      <protection hidden="1"/>
    </xf>
    <xf numFmtId="0" fontId="56" fillId="0" borderId="0" xfId="38" applyFont="1" applyFill="1" applyBorder="1" applyAlignment="1" applyProtection="1">
      <alignment horizontal="left" vertical="center"/>
      <protection hidden="1"/>
    </xf>
    <xf numFmtId="0" fontId="7" fillId="0" borderId="4" xfId="0" applyFont="1" applyBorder="1" applyAlignment="1" applyProtection="1">
      <alignment horizontal="left" vertical="top" wrapText="1"/>
      <protection hidden="1"/>
    </xf>
    <xf numFmtId="0" fontId="7" fillId="0" borderId="0" xfId="0" applyFont="1" applyAlignment="1" applyProtection="1">
      <alignment horizontal="justify" vertical="center" wrapText="1"/>
      <protection hidden="1"/>
    </xf>
    <xf numFmtId="0" fontId="49" fillId="0" borderId="0" xfId="0" applyFont="1" applyAlignment="1" applyProtection="1">
      <alignment horizontal="center" vertical="top" wrapText="1"/>
      <protection hidden="1"/>
    </xf>
    <xf numFmtId="0" fontId="7" fillId="0" borderId="0" xfId="38" applyFont="1" applyFill="1" applyAlignment="1" applyProtection="1">
      <alignment horizontal="left"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justify" vertical="top" wrapText="1"/>
      <protection hidden="1"/>
    </xf>
    <xf numFmtId="0" fontId="4" fillId="0" borderId="0" xfId="38" applyFont="1" applyFill="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center"/>
      <protection hidden="1"/>
    </xf>
    <xf numFmtId="0" fontId="4" fillId="0" borderId="0" xfId="0" applyFont="1" applyBorder="1" applyAlignment="1" applyProtection="1">
      <alignment horizontal="justify" vertical="center"/>
      <protection hidden="1"/>
    </xf>
    <xf numFmtId="0" fontId="8" fillId="0" borderId="0" xfId="38" applyFont="1" applyFill="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9" fillId="0" borderId="19" xfId="0" applyFont="1" applyBorder="1" applyAlignment="1" applyProtection="1">
      <alignment horizontal="center" vertical="center" wrapText="1"/>
      <protection hidden="1"/>
    </xf>
    <xf numFmtId="0" fontId="9" fillId="0" borderId="20"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protection hidden="1"/>
    </xf>
    <xf numFmtId="0" fontId="4" fillId="0" borderId="18" xfId="0" applyFont="1" applyBorder="1" applyAlignment="1" applyProtection="1">
      <alignment horizontal="center" vertical="center"/>
      <protection hidden="1"/>
    </xf>
    <xf numFmtId="0" fontId="9" fillId="0" borderId="24" xfId="0" applyFont="1" applyBorder="1" applyAlignment="1" applyProtection="1">
      <alignment horizontal="center" vertical="center" wrapText="1"/>
      <protection hidden="1"/>
    </xf>
    <xf numFmtId="0" fontId="9" fillId="0" borderId="18" xfId="0" applyFont="1" applyBorder="1" applyAlignment="1" applyProtection="1">
      <alignment horizontal="center" vertical="center" wrapText="1"/>
      <protection hidden="1"/>
    </xf>
    <xf numFmtId="0" fontId="4" fillId="0" borderId="24" xfId="0" applyFont="1" applyBorder="1" applyAlignment="1" applyProtection="1">
      <alignment horizontal="center" vertical="center" wrapText="1"/>
      <protection hidden="1"/>
    </xf>
    <xf numFmtId="0" fontId="7" fillId="0" borderId="19" xfId="0" applyFont="1" applyBorder="1" applyAlignment="1" applyProtection="1">
      <alignment horizontal="center" vertical="center" wrapText="1"/>
      <protection hidden="1"/>
    </xf>
    <xf numFmtId="0" fontId="7" fillId="0" borderId="20" xfId="0" applyFont="1" applyBorder="1" applyAlignment="1" applyProtection="1">
      <alignment horizontal="center" vertical="center" wrapText="1"/>
      <protection hidden="1"/>
    </xf>
    <xf numFmtId="0" fontId="56" fillId="0" borderId="0" xfId="0" applyFont="1" applyAlignment="1" applyProtection="1">
      <alignment horizontal="center" vertical="center"/>
      <protection hidden="1"/>
    </xf>
    <xf numFmtId="0" fontId="4" fillId="0" borderId="4" xfId="0" applyFont="1" applyFill="1" applyBorder="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19"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9" xfId="0" applyFont="1" applyBorder="1" applyAlignment="1" applyProtection="1">
      <alignment horizontal="justify" vertical="top"/>
      <protection hidden="1"/>
    </xf>
    <xf numFmtId="0" fontId="7" fillId="0" borderId="0" xfId="0" applyFont="1" applyAlignment="1" applyProtection="1">
      <alignment horizontal="center" vertical="center" wrapText="1"/>
      <protection hidden="1"/>
    </xf>
    <xf numFmtId="0" fontId="4" fillId="0" borderId="4" xfId="0" applyFont="1" applyBorder="1" applyAlignment="1" applyProtection="1">
      <alignment horizontal="justify" vertical="top" wrapText="1"/>
      <protection hidden="1"/>
    </xf>
    <xf numFmtId="0" fontId="4" fillId="2" borderId="19" xfId="0" applyFont="1" applyFill="1" applyBorder="1" applyAlignment="1" applyProtection="1">
      <alignment vertical="center" wrapText="1"/>
      <protection locked="0" hidden="1"/>
    </xf>
    <xf numFmtId="0" fontId="4" fillId="2" borderId="20" xfId="0" applyFont="1" applyFill="1" applyBorder="1" applyAlignment="1" applyProtection="1">
      <alignment vertical="center" wrapText="1"/>
      <protection locked="0" hidden="1"/>
    </xf>
    <xf numFmtId="0" fontId="4" fillId="2" borderId="12" xfId="0" applyFont="1" applyFill="1" applyBorder="1" applyAlignment="1" applyProtection="1">
      <alignment vertical="center" wrapText="1"/>
      <protection locked="0" hidden="1"/>
    </xf>
    <xf numFmtId="0" fontId="9" fillId="0" borderId="12"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55" fillId="0" borderId="0" xfId="0" applyFont="1" applyFill="1" applyAlignment="1" applyProtection="1">
      <alignment horizontal="center" vertical="center"/>
      <protection hidden="1"/>
    </xf>
    <xf numFmtId="0" fontId="7" fillId="0" borderId="0" xfId="38" applyFont="1" applyFill="1" applyBorder="1" applyAlignment="1" applyProtection="1">
      <alignment horizontal="left" vertical="center" wrapText="1"/>
      <protection hidden="1"/>
    </xf>
    <xf numFmtId="0" fontId="4" fillId="0" borderId="0" xfId="38" applyFont="1" applyFill="1" applyBorder="1" applyAlignment="1" applyProtection="1">
      <alignment horizontal="left" vertical="top" wrapText="1"/>
      <protection hidden="1"/>
    </xf>
    <xf numFmtId="0" fontId="23" fillId="0" borderId="0" xfId="0" applyFont="1" applyAlignment="1">
      <alignment vertical="center"/>
    </xf>
    <xf numFmtId="0" fontId="21" fillId="0" borderId="0" xfId="0" applyFont="1" applyAlignment="1" applyProtection="1">
      <alignment horizontal="justify" vertical="top"/>
      <protection hidden="1"/>
    </xf>
    <xf numFmtId="0" fontId="8" fillId="0" borderId="0" xfId="38" applyFont="1" applyFill="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7" fillId="0" borderId="9" xfId="0" applyFont="1" applyBorder="1" applyAlignment="1" applyProtection="1">
      <alignment horizontal="justify" vertical="top" wrapText="1"/>
      <protection hidden="1"/>
    </xf>
    <xf numFmtId="0" fontId="4" fillId="0" borderId="12"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7" fillId="0" borderId="12" xfId="0" applyFont="1" applyBorder="1" applyAlignment="1" applyProtection="1">
      <alignment horizontal="left" vertical="center" wrapText="1"/>
      <protection hidden="1"/>
    </xf>
    <xf numFmtId="0" fontId="7" fillId="0" borderId="9" xfId="0" applyFont="1" applyBorder="1" applyAlignment="1" applyProtection="1">
      <alignment horizontal="center" vertical="center"/>
      <protection hidden="1"/>
    </xf>
    <xf numFmtId="175" fontId="4" fillId="2" borderId="19" xfId="0" applyNumberFormat="1" applyFont="1" applyFill="1" applyBorder="1" applyAlignment="1" applyProtection="1">
      <alignment horizontal="center" vertical="center" wrapText="1"/>
      <protection locked="0"/>
    </xf>
    <xf numFmtId="175" fontId="4" fillId="2" borderId="3" xfId="0" applyNumberFormat="1" applyFont="1" applyFill="1" applyBorder="1" applyAlignment="1" applyProtection="1">
      <alignment horizontal="center" vertical="center" wrapText="1"/>
      <protection locked="0"/>
    </xf>
    <xf numFmtId="175" fontId="4" fillId="2" borderId="20" xfId="0" applyNumberFormat="1" applyFont="1" applyFill="1" applyBorder="1" applyAlignment="1" applyProtection="1">
      <alignment horizontal="center" vertical="center" wrapText="1"/>
      <protection locked="0"/>
    </xf>
    <xf numFmtId="0" fontId="9" fillId="0" borderId="19"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0" xfId="0" applyFont="1" applyBorder="1" applyAlignment="1">
      <alignment horizontal="center" vertical="center" wrapText="1"/>
    </xf>
    <xf numFmtId="0" fontId="8" fillId="2" borderId="12" xfId="0" applyFont="1" applyFill="1" applyBorder="1" applyAlignment="1" applyProtection="1">
      <alignment horizontal="left" vertical="top" wrapText="1"/>
      <protection locked="0" hidden="1"/>
    </xf>
    <xf numFmtId="0" fontId="9" fillId="0" borderId="0" xfId="38" applyFont="1" applyFill="1" applyAlignment="1" applyProtection="1">
      <alignment horizontal="left" vertical="center" wrapText="1"/>
      <protection hidden="1"/>
    </xf>
    <xf numFmtId="0" fontId="8" fillId="0" borderId="0" xfId="38" applyFont="1" applyFill="1" applyAlignment="1" applyProtection="1">
      <alignment horizontal="left" vertical="center" wrapText="1"/>
      <protection hidden="1"/>
    </xf>
    <xf numFmtId="0" fontId="9" fillId="0" borderId="3" xfId="0"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4" fillId="0" borderId="0" xfId="38" applyFont="1" applyFill="1" applyAlignment="1" applyProtection="1">
      <alignment horizontal="left" vertical="center"/>
      <protection hidden="1"/>
    </xf>
    <xf numFmtId="0" fontId="7" fillId="0" borderId="0" xfId="38"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center"/>
      <protection hidden="1"/>
    </xf>
    <xf numFmtId="0" fontId="4" fillId="2" borderId="12" xfId="0" applyFont="1" applyFill="1" applyBorder="1" applyAlignment="1" applyProtection="1">
      <alignment horizontal="left" vertical="top" wrapText="1"/>
      <protection locked="0" hidden="1"/>
    </xf>
    <xf numFmtId="0" fontId="7" fillId="0" borderId="4" xfId="0" applyFont="1" applyBorder="1" applyAlignment="1" applyProtection="1">
      <alignment horizontal="left" vertical="top"/>
      <protection hidden="1"/>
    </xf>
    <xf numFmtId="0" fontId="4" fillId="0" borderId="0" xfId="0" applyFont="1" applyBorder="1" applyAlignment="1" applyProtection="1">
      <alignment vertical="center" wrapText="1"/>
      <protection hidden="1"/>
    </xf>
    <xf numFmtId="0" fontId="4" fillId="0" borderId="0" xfId="0" applyFont="1" applyAlignment="1" applyProtection="1">
      <alignment horizontal="justify" vertical="top" wrapText="1"/>
      <protection hidden="1"/>
    </xf>
    <xf numFmtId="0" fontId="4" fillId="0" borderId="0" xfId="31" applyFont="1" applyAlignment="1" applyProtection="1">
      <alignment horizontal="center" vertical="center" wrapText="1"/>
      <protection hidden="1"/>
    </xf>
    <xf numFmtId="2" fontId="77" fillId="0" borderId="27" xfId="31" applyNumberFormat="1" applyFont="1" applyFill="1" applyBorder="1" applyAlignment="1" applyProtection="1">
      <alignment horizontal="left" vertical="top" wrapText="1"/>
      <protection hidden="1"/>
    </xf>
    <xf numFmtId="2" fontId="77" fillId="0" borderId="0" xfId="31" applyNumberFormat="1" applyFont="1" applyFill="1" applyBorder="1" applyAlignment="1" applyProtection="1">
      <alignment horizontal="left" vertical="top" wrapText="1"/>
      <protection hidden="1"/>
    </xf>
    <xf numFmtId="2" fontId="77" fillId="0" borderId="28" xfId="31" applyNumberFormat="1" applyFont="1" applyFill="1" applyBorder="1" applyAlignment="1" applyProtection="1">
      <alignment horizontal="left" vertical="top" wrapText="1"/>
      <protection hidden="1"/>
    </xf>
    <xf numFmtId="2" fontId="78" fillId="0" borderId="27" xfId="31" applyNumberFormat="1" applyFont="1" applyFill="1" applyBorder="1" applyAlignment="1" applyProtection="1">
      <alignment horizontal="left" vertical="top" wrapText="1"/>
      <protection hidden="1"/>
    </xf>
    <xf numFmtId="2" fontId="78" fillId="0" borderId="0" xfId="31" applyNumberFormat="1" applyFont="1" applyFill="1" applyBorder="1" applyAlignment="1" applyProtection="1">
      <alignment horizontal="left" vertical="top" wrapText="1"/>
      <protection hidden="1"/>
    </xf>
    <xf numFmtId="2" fontId="78" fillId="0" borderId="28" xfId="31" applyNumberFormat="1" applyFont="1" applyFill="1" applyBorder="1" applyAlignment="1" applyProtection="1">
      <alignment horizontal="left" vertical="top" wrapText="1"/>
      <protection hidden="1"/>
    </xf>
    <xf numFmtId="0" fontId="7" fillId="0" borderId="12" xfId="31" applyFont="1" applyBorder="1" applyAlignment="1" applyProtection="1">
      <alignment horizontal="center" vertical="top"/>
      <protection hidden="1"/>
    </xf>
    <xf numFmtId="0" fontId="4" fillId="0" borderId="4" xfId="31" applyFont="1" applyBorder="1" applyAlignment="1" applyProtection="1">
      <alignment horizontal="left" vertical="center"/>
      <protection hidden="1"/>
    </xf>
    <xf numFmtId="0" fontId="3" fillId="6" borderId="3" xfId="31" applyFont="1" applyFill="1" applyBorder="1" applyAlignment="1" applyProtection="1">
      <alignment horizontal="left" vertical="top" wrapText="1"/>
      <protection hidden="1"/>
    </xf>
    <xf numFmtId="0" fontId="3" fillId="6" borderId="20" xfId="31" applyFont="1" applyFill="1" applyBorder="1" applyAlignment="1" applyProtection="1">
      <alignment horizontal="left" vertical="top" wrapText="1"/>
      <protection hidden="1"/>
    </xf>
    <xf numFmtId="2" fontId="78" fillId="0" borderId="19" xfId="31" applyNumberFormat="1" applyFont="1" applyFill="1" applyBorder="1" applyAlignment="1" applyProtection="1">
      <alignment horizontal="left" vertical="top" wrapText="1"/>
      <protection hidden="1"/>
    </xf>
    <xf numFmtId="2" fontId="78" fillId="0" borderId="3" xfId="31" applyNumberFormat="1" applyFont="1" applyFill="1" applyBorder="1" applyAlignment="1" applyProtection="1">
      <alignment horizontal="left" vertical="top" wrapText="1"/>
      <protection hidden="1"/>
    </xf>
    <xf numFmtId="2" fontId="78" fillId="0" borderId="20" xfId="31" applyNumberFormat="1" applyFont="1" applyFill="1" applyBorder="1" applyAlignment="1" applyProtection="1">
      <alignment horizontal="left" vertical="top" wrapText="1"/>
      <protection hidden="1"/>
    </xf>
    <xf numFmtId="2" fontId="78" fillId="0" borderId="15" xfId="31" applyNumberFormat="1" applyFont="1" applyFill="1" applyBorder="1" applyAlignment="1" applyProtection="1">
      <alignment horizontal="left" vertical="top" wrapText="1"/>
      <protection hidden="1"/>
    </xf>
    <xf numFmtId="2" fontId="78" fillId="0" borderId="9" xfId="31" applyNumberFormat="1" applyFont="1" applyFill="1" applyBorder="1" applyAlignment="1" applyProtection="1">
      <alignment horizontal="left" vertical="top" wrapText="1"/>
      <protection hidden="1"/>
    </xf>
    <xf numFmtId="2" fontId="78" fillId="0" borderId="16" xfId="31" applyNumberFormat="1" applyFont="1" applyFill="1" applyBorder="1" applyAlignment="1" applyProtection="1">
      <alignment horizontal="left" vertical="top" wrapText="1"/>
      <protection hidden="1"/>
    </xf>
    <xf numFmtId="0" fontId="4" fillId="0" borderId="0" xfId="31" applyFont="1" applyAlignment="1" applyProtection="1">
      <alignment horizontal="left" vertical="top" wrapText="1"/>
      <protection hidden="1"/>
    </xf>
    <xf numFmtId="0" fontId="4" fillId="0" borderId="0" xfId="31" applyFont="1" applyBorder="1" applyAlignment="1" applyProtection="1">
      <alignment horizontal="left" vertical="center"/>
      <protection hidden="1"/>
    </xf>
    <xf numFmtId="0" fontId="69" fillId="0" borderId="4" xfId="31" applyFont="1" applyBorder="1" applyAlignment="1" applyProtection="1">
      <alignment horizontal="left" vertical="center" wrapText="1"/>
      <protection hidden="1"/>
    </xf>
    <xf numFmtId="0" fontId="68" fillId="0" borderId="12" xfId="31" applyFont="1" applyBorder="1" applyAlignment="1" applyProtection="1">
      <alignment horizontal="center" vertical="center" wrapText="1"/>
      <protection hidden="1"/>
    </xf>
    <xf numFmtId="0" fontId="68" fillId="0" borderId="12" xfId="31" applyFont="1" applyBorder="1" applyAlignment="1" applyProtection="1">
      <alignment horizontal="justify" vertical="center" wrapText="1"/>
      <protection hidden="1"/>
    </xf>
    <xf numFmtId="2" fontId="68" fillId="0" borderId="24" xfId="31" applyNumberFormat="1" applyFont="1" applyBorder="1" applyAlignment="1" applyProtection="1">
      <alignment horizontal="center" vertical="center" wrapText="1"/>
      <protection hidden="1"/>
    </xf>
    <xf numFmtId="2" fontId="68" fillId="0" borderId="18" xfId="31" applyNumberFormat="1" applyFont="1" applyBorder="1" applyAlignment="1" applyProtection="1">
      <alignment horizontal="center" vertical="center" wrapText="1"/>
      <protection hidden="1"/>
    </xf>
    <xf numFmtId="0" fontId="68" fillId="2" borderId="24" xfId="31" applyFont="1" applyFill="1" applyBorder="1" applyAlignment="1" applyProtection="1">
      <alignment horizontal="center" vertical="center" wrapText="1"/>
      <protection locked="0"/>
    </xf>
    <xf numFmtId="0" fontId="68" fillId="2" borderId="18" xfId="31" applyFont="1" applyFill="1" applyBorder="1" applyAlignment="1" applyProtection="1">
      <alignment horizontal="center" vertical="center" wrapText="1"/>
      <protection locked="0"/>
    </xf>
    <xf numFmtId="0" fontId="69" fillId="0" borderId="9" xfId="31" applyFont="1" applyBorder="1" applyAlignment="1" applyProtection="1">
      <alignment horizontal="justify" vertical="center" wrapText="1"/>
      <protection hidden="1"/>
    </xf>
    <xf numFmtId="0" fontId="68" fillId="0" borderId="9" xfId="31" applyFont="1" applyBorder="1" applyAlignment="1" applyProtection="1">
      <alignment horizontal="justify" vertical="center" wrapText="1"/>
      <protection hidden="1"/>
    </xf>
    <xf numFmtId="0" fontId="69" fillId="0" borderId="19" xfId="31" applyFont="1" applyBorder="1" applyAlignment="1" applyProtection="1">
      <alignment horizontal="left" vertical="center" wrapText="1"/>
      <protection hidden="1"/>
    </xf>
    <xf numFmtId="0" fontId="69" fillId="0" borderId="3" xfId="31" applyFont="1" applyBorder="1" applyAlignment="1" applyProtection="1">
      <alignment horizontal="left" vertical="center" wrapText="1"/>
      <protection hidden="1"/>
    </xf>
    <xf numFmtId="0" fontId="69" fillId="0" borderId="20" xfId="31" applyFont="1" applyBorder="1" applyAlignment="1" applyProtection="1">
      <alignment horizontal="left" vertical="center" wrapText="1"/>
      <protection hidden="1"/>
    </xf>
    <xf numFmtId="0" fontId="68" fillId="0" borderId="0" xfId="31" applyFont="1" applyBorder="1" applyAlignment="1" applyProtection="1">
      <alignment horizontal="left" vertical="center"/>
      <protection hidden="1"/>
    </xf>
    <xf numFmtId="0" fontId="75" fillId="0" borderId="0" xfId="31" applyFont="1" applyBorder="1" applyAlignment="1" applyProtection="1">
      <alignment horizontal="left" vertical="center" wrapText="1"/>
      <protection hidden="1"/>
    </xf>
    <xf numFmtId="0" fontId="4" fillId="0" borderId="0" xfId="31" applyFont="1" applyBorder="1" applyAlignment="1" applyProtection="1">
      <alignment horizontal="center" vertical="center" wrapText="1"/>
      <protection hidden="1"/>
    </xf>
    <xf numFmtId="0" fontId="3" fillId="0" borderId="0" xfId="31" applyFont="1" applyBorder="1" applyAlignment="1" applyProtection="1">
      <alignment horizontal="left" vertical="center" wrapText="1"/>
      <protection hidden="1"/>
    </xf>
    <xf numFmtId="0" fontId="69" fillId="0" borderId="0" xfId="31" applyFont="1" applyAlignment="1" applyProtection="1">
      <alignment horizontal="justify" vertical="center" wrapText="1"/>
      <protection hidden="1"/>
    </xf>
    <xf numFmtId="0" fontId="4" fillId="0" borderId="9" xfId="31" applyFont="1" applyBorder="1" applyAlignment="1" applyProtection="1">
      <alignment horizontal="justify" vertical="top" wrapText="1"/>
      <protection hidden="1"/>
    </xf>
    <xf numFmtId="0" fontId="68" fillId="0" borderId="4" xfId="31" applyFont="1" applyBorder="1" applyAlignment="1" applyProtection="1">
      <alignment horizontal="left" vertical="center" wrapText="1"/>
      <protection hidden="1"/>
    </xf>
    <xf numFmtId="0" fontId="8" fillId="0" borderId="19"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0" xfId="31" applyFont="1" applyBorder="1" applyAlignment="1" applyProtection="1">
      <alignment horizontal="left" vertical="center" wrapText="1"/>
      <protection hidden="1"/>
    </xf>
    <xf numFmtId="0" fontId="68" fillId="0" borderId="0" xfId="38" applyFont="1" applyFill="1" applyBorder="1" applyAlignment="1" applyProtection="1">
      <alignment horizontal="left" vertical="center"/>
      <protection hidden="1"/>
    </xf>
    <xf numFmtId="0" fontId="71" fillId="0" borderId="9" xfId="31" applyFont="1" applyBorder="1" applyAlignment="1" applyProtection="1">
      <alignment horizontal="left" vertical="center" wrapText="1"/>
      <protection hidden="1"/>
    </xf>
    <xf numFmtId="0" fontId="69" fillId="0" borderId="0" xfId="31" applyFont="1" applyAlignment="1" applyProtection="1">
      <alignment vertical="center" wrapText="1"/>
      <protection hidden="1"/>
    </xf>
    <xf numFmtId="0" fontId="7" fillId="0" borderId="27" xfId="31" applyFont="1" applyBorder="1" applyAlignment="1" applyProtection="1">
      <alignment horizontal="left" wrapText="1"/>
      <protection hidden="1"/>
    </xf>
    <xf numFmtId="0" fontId="7" fillId="0" borderId="0" xfId="31" applyFont="1" applyBorder="1" applyAlignment="1" applyProtection="1">
      <alignment horizontal="left" wrapText="1"/>
      <protection hidden="1"/>
    </xf>
    <xf numFmtId="0" fontId="7" fillId="0" borderId="28" xfId="31" applyFont="1" applyBorder="1" applyAlignment="1" applyProtection="1">
      <alignment horizontal="left" wrapText="1"/>
      <protection hidden="1"/>
    </xf>
    <xf numFmtId="0" fontId="4" fillId="0" borderId="12" xfId="31" applyFont="1" applyBorder="1" applyAlignment="1" applyProtection="1">
      <alignment horizontal="left" vertical="top" wrapText="1"/>
      <protection hidden="1"/>
    </xf>
    <xf numFmtId="2" fontId="80" fillId="0" borderId="29" xfId="31" applyNumberFormat="1" applyFont="1" applyFill="1" applyBorder="1" applyAlignment="1" applyProtection="1">
      <alignment horizontal="left" vertical="top" wrapText="1"/>
      <protection hidden="1"/>
    </xf>
    <xf numFmtId="2" fontId="80" fillId="0" borderId="4" xfId="31" applyNumberFormat="1" applyFont="1" applyFill="1" applyBorder="1" applyAlignment="1" applyProtection="1">
      <alignment horizontal="left" vertical="top" wrapText="1"/>
      <protection hidden="1"/>
    </xf>
    <xf numFmtId="2" fontId="80" fillId="0" borderId="30" xfId="31" applyNumberFormat="1" applyFont="1" applyFill="1" applyBorder="1" applyAlignment="1" applyProtection="1">
      <alignment horizontal="left" vertical="top" wrapText="1"/>
      <protection hidden="1"/>
    </xf>
    <xf numFmtId="0" fontId="7" fillId="0" borderId="0" xfId="31" applyFont="1" applyBorder="1" applyAlignment="1" applyProtection="1">
      <alignment horizontal="center" vertical="top" wrapText="1"/>
      <protection hidden="1"/>
    </xf>
    <xf numFmtId="0" fontId="7" fillId="0" borderId="0" xfId="31" applyFont="1" applyBorder="1" applyAlignment="1" applyProtection="1">
      <alignment horizontal="center" vertical="center"/>
      <protection hidden="1"/>
    </xf>
    <xf numFmtId="0" fontId="69" fillId="0" borderId="0" xfId="31" applyFont="1" applyBorder="1" applyAlignment="1" applyProtection="1">
      <alignment horizontal="left" vertical="center" wrapText="1"/>
      <protection hidden="1"/>
    </xf>
    <xf numFmtId="0" fontId="69" fillId="0" borderId="0" xfId="38" applyFont="1" applyFill="1" applyBorder="1" applyAlignment="1" applyProtection="1">
      <alignment horizontal="left" vertical="center"/>
      <protection hidden="1"/>
    </xf>
    <xf numFmtId="0" fontId="3" fillId="0" borderId="0" xfId="0" applyFont="1" applyAlignment="1" applyProtection="1">
      <alignment horizontal="center" vertical="center"/>
      <protection hidden="1"/>
    </xf>
    <xf numFmtId="0" fontId="4" fillId="0" borderId="0" xfId="24" applyFont="1" applyAlignment="1" applyProtection="1">
      <alignment horizontal="justify" vertical="top"/>
      <protection hidden="1"/>
    </xf>
    <xf numFmtId="0" fontId="4" fillId="0" borderId="0" xfId="24" applyFont="1" applyAlignment="1" applyProtection="1">
      <alignment horizontal="justify" vertical="top" wrapText="1"/>
      <protection hidden="1"/>
    </xf>
    <xf numFmtId="0" fontId="4" fillId="0" borderId="0" xfId="24" applyFont="1" applyBorder="1" applyAlignment="1" applyProtection="1">
      <alignment horizontal="left" vertical="top" wrapText="1" indent="5"/>
      <protection hidden="1"/>
    </xf>
    <xf numFmtId="0" fontId="4" fillId="0" borderId="4" xfId="24" applyFont="1" applyBorder="1" applyAlignment="1" applyProtection="1">
      <alignment horizontal="left" vertical="top" wrapText="1" indent="5"/>
      <protection hidden="1"/>
    </xf>
    <xf numFmtId="0" fontId="7" fillId="0" borderId="0" xfId="24" applyFont="1" applyAlignment="1" applyProtection="1">
      <alignment horizontal="justify"/>
      <protection hidden="1"/>
    </xf>
    <xf numFmtId="0" fontId="4" fillId="0" borderId="4" xfId="24" applyFont="1" applyFill="1" applyBorder="1" applyAlignment="1" applyProtection="1">
      <alignment horizontal="center" vertical="top" wrapText="1"/>
      <protection hidden="1"/>
    </xf>
    <xf numFmtId="0" fontId="4" fillId="0" borderId="0"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4" fillId="0" borderId="38" xfId="24" applyFont="1" applyBorder="1" applyAlignment="1" applyProtection="1">
      <alignment horizontal="justify" vertical="top" wrapText="1"/>
      <protection hidden="1"/>
    </xf>
    <xf numFmtId="0" fontId="4" fillId="0" borderId="0" xfId="24" applyFont="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0" xfId="24" applyFont="1" applyAlignment="1" applyProtection="1">
      <alignment horizontal="justify"/>
      <protection hidden="1"/>
    </xf>
    <xf numFmtId="0" fontId="44" fillId="0" borderId="39" xfId="24" applyFont="1" applyBorder="1" applyAlignment="1" applyProtection="1">
      <alignment horizontal="center" vertical="center"/>
      <protection hidden="1"/>
    </xf>
    <xf numFmtId="0" fontId="44" fillId="0" borderId="40" xfId="24" applyFont="1" applyBorder="1" applyAlignment="1" applyProtection="1">
      <alignment horizontal="center" vertical="center"/>
      <protection hidden="1"/>
    </xf>
    <xf numFmtId="0" fontId="44" fillId="0" borderId="25" xfId="24" applyFont="1" applyBorder="1" applyAlignment="1" applyProtection="1">
      <alignment horizontal="center" vertical="center"/>
      <protection hidden="1"/>
    </xf>
    <xf numFmtId="0" fontId="4" fillId="0" borderId="41" xfId="24" applyFont="1" applyBorder="1" applyAlignment="1" applyProtection="1">
      <alignment horizontal="justify" vertical="top" wrapText="1"/>
      <protection hidden="1"/>
    </xf>
    <xf numFmtId="0" fontId="4" fillId="0" borderId="42" xfId="24" applyFont="1" applyBorder="1" applyAlignment="1" applyProtection="1">
      <alignment horizontal="justify" vertical="top" wrapText="1"/>
      <protection hidden="1"/>
    </xf>
    <xf numFmtId="0" fontId="3" fillId="0" borderId="0" xfId="24" applyFont="1" applyAlignment="1" applyProtection="1">
      <alignment horizontal="center" vertical="top"/>
      <protection hidden="1"/>
    </xf>
    <xf numFmtId="0" fontId="4" fillId="0" borderId="0" xfId="24" applyFont="1" applyAlignment="1" applyProtection="1">
      <alignment horizontal="center" vertical="top" wrapText="1"/>
      <protection hidden="1"/>
    </xf>
    <xf numFmtId="0" fontId="7" fillId="0" borderId="0" xfId="24" applyFont="1" applyBorder="1" applyAlignment="1" applyProtection="1">
      <alignment horizontal="justify" vertical="top" wrapText="1"/>
      <protection hidden="1"/>
    </xf>
    <xf numFmtId="0" fontId="4" fillId="0" borderId="0" xfId="24" applyFont="1" applyAlignment="1" applyProtection="1">
      <alignment horizontal="left"/>
      <protection hidden="1"/>
    </xf>
    <xf numFmtId="0" fontId="7" fillId="0" borderId="0" xfId="24" applyFont="1" applyBorder="1" applyAlignment="1" applyProtection="1">
      <alignment horizontal="center" vertical="top" wrapText="1"/>
      <protection hidden="1"/>
    </xf>
    <xf numFmtId="0" fontId="7" fillId="0" borderId="0" xfId="24" applyFont="1" applyBorder="1" applyAlignment="1" applyProtection="1">
      <alignment horizontal="left" vertical="top" wrapText="1"/>
      <protection hidden="1"/>
    </xf>
    <xf numFmtId="0" fontId="3" fillId="3" borderId="0" xfId="24" applyFont="1" applyFill="1" applyBorder="1" applyAlignment="1" applyProtection="1">
      <alignment horizontal="center" vertical="top"/>
      <protection hidden="1"/>
    </xf>
    <xf numFmtId="0" fontId="9" fillId="0" borderId="0" xfId="0" applyFont="1" applyBorder="1" applyAlignment="1" applyProtection="1">
      <alignment horizontal="center" vertical="justify" wrapText="1"/>
      <protection hidden="1"/>
    </xf>
    <xf numFmtId="0" fontId="4" fillId="0" borderId="21" xfId="0" applyFont="1" applyBorder="1" applyAlignment="1" applyProtection="1">
      <alignment horizontal="left" vertical="center" wrapText="1"/>
      <protection hidden="1"/>
    </xf>
    <xf numFmtId="0" fontId="4" fillId="0" borderId="22" xfId="0" applyFont="1" applyBorder="1" applyAlignment="1" applyProtection="1">
      <alignment horizontal="left" vertical="center" wrapText="1"/>
      <protection hidden="1"/>
    </xf>
    <xf numFmtId="0" fontId="4" fillId="2" borderId="24" xfId="0" applyFont="1" applyFill="1" applyBorder="1" applyAlignment="1" applyProtection="1">
      <alignment horizontal="left" vertical="top" wrapText="1"/>
      <protection locked="0" hidden="1"/>
    </xf>
    <xf numFmtId="0" fontId="4" fillId="2" borderId="18" xfId="0" applyFont="1" applyFill="1" applyBorder="1" applyAlignment="1" applyProtection="1">
      <alignment horizontal="left" vertical="top" wrapText="1"/>
      <protection locked="0" hidden="1"/>
    </xf>
    <xf numFmtId="0" fontId="4" fillId="0" borderId="24" xfId="0" applyFont="1" applyBorder="1" applyAlignment="1" applyProtection="1">
      <alignment horizontal="left" vertical="center" wrapText="1"/>
      <protection hidden="1"/>
    </xf>
    <xf numFmtId="0" fontId="4" fillId="0" borderId="29"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12" xfId="0" applyFont="1" applyBorder="1" applyAlignment="1" applyProtection="1">
      <alignment horizontal="left" vertical="center" wrapText="1"/>
      <protection hidden="1"/>
    </xf>
    <xf numFmtId="0" fontId="4" fillId="0" borderId="17" xfId="0" applyFont="1" applyBorder="1" applyAlignment="1" applyProtection="1">
      <alignment horizontal="left" vertical="center" wrapText="1"/>
      <protection hidden="1"/>
    </xf>
    <xf numFmtId="0" fontId="21" fillId="0" borderId="0" xfId="0" applyFont="1" applyAlignment="1" applyProtection="1">
      <alignment horizontal="left" vertical="top" wrapText="1"/>
      <protection hidden="1"/>
    </xf>
    <xf numFmtId="0" fontId="4" fillId="0" borderId="4" xfId="0" applyFont="1" applyBorder="1" applyAlignment="1" applyProtection="1">
      <alignment vertical="top" wrapText="1"/>
      <protection hidden="1"/>
    </xf>
    <xf numFmtId="0" fontId="4" fillId="0" borderId="0" xfId="0" applyFont="1" applyFill="1" applyBorder="1" applyAlignment="1" applyProtection="1">
      <alignment horizontal="justify" vertical="top" wrapText="1"/>
      <protection hidden="1"/>
    </xf>
    <xf numFmtId="0" fontId="4" fillId="2" borderId="0" xfId="0" applyFont="1" applyFill="1" applyAlignment="1" applyProtection="1">
      <alignment vertical="center" wrapText="1"/>
      <protection locked="0" hidden="1"/>
    </xf>
    <xf numFmtId="0" fontId="21" fillId="0" borderId="0" xfId="0" applyFont="1" applyFill="1" applyAlignment="1" applyProtection="1">
      <alignment horizontal="left" vertical="center" wrapText="1"/>
      <protection hidden="1"/>
    </xf>
    <xf numFmtId="0" fontId="21" fillId="0" borderId="0" xfId="0" applyFont="1" applyFill="1" applyAlignment="1" applyProtection="1">
      <alignment horizontal="justify" vertical="top" wrapText="1"/>
      <protection hidden="1"/>
    </xf>
    <xf numFmtId="0" fontId="60" fillId="0" borderId="0" xfId="0" applyFont="1" applyFill="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14"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42" xfId="0" applyFont="1" applyBorder="1" applyAlignment="1" applyProtection="1">
      <alignment horizontal="left" vertical="center" wrapText="1"/>
      <protection hidden="1"/>
    </xf>
    <xf numFmtId="0" fontId="4" fillId="0" borderId="39" xfId="0" applyFont="1" applyBorder="1" applyAlignment="1" applyProtection="1">
      <alignment horizontal="left" vertical="center"/>
      <protection hidden="1"/>
    </xf>
    <xf numFmtId="0" fontId="4" fillId="0" borderId="40" xfId="0" applyFont="1" applyBorder="1" applyAlignment="1" applyProtection="1">
      <alignment horizontal="left" vertical="center"/>
      <protection hidden="1"/>
    </xf>
    <xf numFmtId="0" fontId="4" fillId="0" borderId="25" xfId="0" applyFont="1" applyBorder="1" applyAlignment="1" applyProtection="1">
      <alignment horizontal="left" vertical="center"/>
      <protection hidden="1"/>
    </xf>
    <xf numFmtId="0" fontId="4" fillId="0" borderId="1" xfId="0" applyFont="1" applyBorder="1" applyAlignment="1" applyProtection="1">
      <alignment horizontal="left" vertical="center" wrapText="1"/>
      <protection hidden="1"/>
    </xf>
    <xf numFmtId="0" fontId="69" fillId="0" borderId="0" xfId="31" applyFont="1" applyAlignment="1" applyProtection="1">
      <alignment horizontal="left" vertical="center" wrapText="1"/>
      <protection hidden="1"/>
    </xf>
    <xf numFmtId="0" fontId="69" fillId="0" borderId="0" xfId="31" applyFont="1" applyAlignment="1" applyProtection="1">
      <alignment horizontal="left" vertical="center"/>
      <protection hidden="1"/>
    </xf>
    <xf numFmtId="0" fontId="69" fillId="0" borderId="19" xfId="31" applyFont="1" applyFill="1" applyBorder="1" applyAlignment="1" applyProtection="1">
      <alignment horizontal="left" vertical="center" wrapText="1"/>
      <protection hidden="1"/>
    </xf>
    <xf numFmtId="0" fontId="69" fillId="0" borderId="3" xfId="31" applyFont="1" applyFill="1" applyBorder="1" applyAlignment="1" applyProtection="1">
      <alignment horizontal="left" vertical="center" wrapText="1"/>
      <protection hidden="1"/>
    </xf>
    <xf numFmtId="0" fontId="69" fillId="0" borderId="20" xfId="31" applyFont="1" applyFill="1" applyBorder="1" applyAlignment="1" applyProtection="1">
      <alignment horizontal="left" vertical="center" wrapText="1"/>
      <protection hidden="1"/>
    </xf>
    <xf numFmtId="0" fontId="68" fillId="0" borderId="14" xfId="31" applyFont="1" applyBorder="1" applyAlignment="1" applyProtection="1">
      <alignment horizontal="left" vertical="center" wrapText="1"/>
      <protection hidden="1"/>
    </xf>
    <xf numFmtId="0" fontId="68" fillId="0" borderId="41" xfId="31" applyFont="1" applyBorder="1" applyAlignment="1" applyProtection="1">
      <alignment horizontal="left" vertical="center" wrapText="1"/>
      <protection hidden="1"/>
    </xf>
    <xf numFmtId="0" fontId="68" fillId="0" borderId="42" xfId="31" applyFont="1" applyBorder="1" applyAlignment="1" applyProtection="1">
      <alignment horizontal="left" vertical="center" wrapText="1"/>
      <protection hidden="1"/>
    </xf>
    <xf numFmtId="0" fontId="68" fillId="0" borderId="12" xfId="31" applyFont="1" applyBorder="1" applyAlignment="1" applyProtection="1">
      <alignment horizontal="left" vertical="top" wrapText="1"/>
      <protection hidden="1"/>
    </xf>
    <xf numFmtId="0" fontId="68" fillId="0" borderId="21" xfId="31" applyFont="1" applyBorder="1" applyAlignment="1" applyProtection="1">
      <alignment horizontal="left" vertical="center" wrapText="1"/>
      <protection hidden="1"/>
    </xf>
    <xf numFmtId="0" fontId="68" fillId="0" borderId="0" xfId="31" applyFont="1" applyAlignment="1" applyProtection="1">
      <alignment horizontal="justify" vertical="top" wrapText="1"/>
      <protection hidden="1"/>
    </xf>
    <xf numFmtId="0" fontId="68" fillId="0" borderId="22" xfId="31" applyFont="1" applyBorder="1" applyAlignment="1" applyProtection="1">
      <alignment horizontal="left" vertical="center" wrapText="1"/>
      <protection hidden="1"/>
    </xf>
    <xf numFmtId="0" fontId="68" fillId="0" borderId="17" xfId="31" applyFont="1" applyBorder="1" applyAlignment="1" applyProtection="1">
      <alignment horizontal="left" vertical="center" wrapText="1"/>
      <protection hidden="1"/>
    </xf>
    <xf numFmtId="0" fontId="68" fillId="0" borderId="12" xfId="31" applyFont="1" applyBorder="1" applyAlignment="1" applyProtection="1">
      <alignment horizontal="left" vertical="center" wrapText="1"/>
      <protection hidden="1"/>
    </xf>
    <xf numFmtId="0" fontId="68" fillId="0" borderId="1" xfId="31" applyFont="1" applyBorder="1" applyAlignment="1" applyProtection="1">
      <alignment horizontal="left" vertical="center" wrapText="1"/>
      <protection hidden="1"/>
    </xf>
    <xf numFmtId="0" fontId="68" fillId="0" borderId="39" xfId="31" applyFont="1" applyBorder="1" applyAlignment="1" applyProtection="1">
      <alignment horizontal="left" vertical="center"/>
      <protection hidden="1"/>
    </xf>
    <xf numFmtId="0" fontId="68" fillId="0" borderId="40" xfId="31" applyFont="1" applyBorder="1" applyAlignment="1" applyProtection="1">
      <alignment horizontal="left" vertical="center"/>
      <protection hidden="1"/>
    </xf>
    <xf numFmtId="0" fontId="68" fillId="0" borderId="25" xfId="31" applyFont="1" applyBorder="1" applyAlignment="1" applyProtection="1">
      <alignment horizontal="left" vertical="center"/>
      <protection hidden="1"/>
    </xf>
    <xf numFmtId="0" fontId="69" fillId="0" borderId="19" xfId="31" applyFont="1" applyFill="1" applyBorder="1" applyAlignment="1" applyProtection="1">
      <alignment horizontal="center" vertical="center" wrapText="1"/>
      <protection hidden="1"/>
    </xf>
    <xf numFmtId="0" fontId="69" fillId="0" borderId="3" xfId="31" applyFont="1" applyFill="1" applyBorder="1" applyAlignment="1" applyProtection="1">
      <alignment horizontal="center" vertical="center" wrapText="1"/>
      <protection hidden="1"/>
    </xf>
    <xf numFmtId="0" fontId="69" fillId="0" borderId="20" xfId="31" applyFont="1" applyFill="1" applyBorder="1" applyAlignment="1" applyProtection="1">
      <alignment horizontal="center" vertical="center" wrapText="1"/>
      <protection hidden="1"/>
    </xf>
    <xf numFmtId="0" fontId="68" fillId="2" borderId="19" xfId="31" applyFont="1" applyFill="1" applyBorder="1" applyAlignment="1" applyProtection="1">
      <alignment horizontal="center" vertical="center" wrapText="1"/>
      <protection locked="0"/>
    </xf>
    <xf numFmtId="0" fontId="68" fillId="2" borderId="3" xfId="31" applyFont="1" applyFill="1" applyBorder="1" applyAlignment="1" applyProtection="1">
      <alignment horizontal="center" vertical="center" wrapText="1"/>
      <protection locked="0"/>
    </xf>
    <xf numFmtId="0" fontId="68" fillId="2" borderId="20" xfId="31" applyFont="1" applyFill="1" applyBorder="1" applyAlignment="1" applyProtection="1">
      <alignment horizontal="center" vertical="center" wrapText="1"/>
      <protection locked="0"/>
    </xf>
    <xf numFmtId="0" fontId="68" fillId="0" borderId="19" xfId="31" applyFont="1" applyFill="1" applyBorder="1" applyAlignment="1" applyProtection="1">
      <alignment horizontal="left" vertical="top" wrapText="1"/>
      <protection hidden="1"/>
    </xf>
    <xf numFmtId="0" fontId="68" fillId="0" borderId="3" xfId="31" applyFont="1" applyFill="1" applyBorder="1" applyAlignment="1" applyProtection="1">
      <alignment horizontal="left" vertical="top" wrapText="1"/>
      <protection hidden="1"/>
    </xf>
    <xf numFmtId="0" fontId="68" fillId="0" borderId="20" xfId="31" applyFont="1" applyFill="1" applyBorder="1" applyAlignment="1" applyProtection="1">
      <alignment horizontal="left" vertical="top" wrapText="1"/>
      <protection hidden="1"/>
    </xf>
    <xf numFmtId="0" fontId="68" fillId="0" borderId="29" xfId="31" applyFont="1" applyBorder="1" applyAlignment="1" applyProtection="1">
      <alignment horizontal="justify" vertical="top" wrapText="1"/>
      <protection hidden="1"/>
    </xf>
    <xf numFmtId="0" fontId="68" fillId="0" borderId="4" xfId="31" applyFont="1" applyBorder="1" applyAlignment="1" applyProtection="1">
      <alignment horizontal="justify" vertical="top" wrapText="1"/>
      <protection hidden="1"/>
    </xf>
    <xf numFmtId="0" fontId="68" fillId="0" borderId="30" xfId="31" applyFont="1" applyBorder="1" applyAlignment="1" applyProtection="1">
      <alignment horizontal="justify" vertical="top" wrapText="1"/>
      <protection hidden="1"/>
    </xf>
    <xf numFmtId="0" fontId="69" fillId="0" borderId="29" xfId="31" applyFont="1" applyBorder="1" applyAlignment="1" applyProtection="1">
      <alignment horizontal="justify" vertical="top" wrapText="1"/>
      <protection hidden="1"/>
    </xf>
    <xf numFmtId="0" fontId="69" fillId="0" borderId="4" xfId="31" applyFont="1" applyBorder="1" applyAlignment="1" applyProtection="1">
      <alignment horizontal="justify" vertical="top" wrapText="1"/>
      <protection hidden="1"/>
    </xf>
    <xf numFmtId="0" fontId="69" fillId="0" borderId="30" xfId="31" applyFont="1" applyBorder="1" applyAlignment="1" applyProtection="1">
      <alignment horizontal="justify" vertical="top" wrapText="1"/>
      <protection hidden="1"/>
    </xf>
    <xf numFmtId="0" fontId="68" fillId="2" borderId="24" xfId="31" applyFont="1" applyFill="1" applyBorder="1" applyAlignment="1" applyProtection="1">
      <alignment horizontal="left" vertical="top" wrapText="1"/>
      <protection locked="0"/>
    </xf>
    <xf numFmtId="0" fontId="68" fillId="2" borderId="18" xfId="31" applyFont="1" applyFill="1" applyBorder="1" applyAlignment="1" applyProtection="1">
      <alignment horizontal="left" vertical="top" wrapText="1"/>
      <protection locked="0"/>
    </xf>
    <xf numFmtId="0" fontId="68" fillId="0" borderId="24" xfId="31" applyFont="1" applyBorder="1" applyAlignment="1" applyProtection="1">
      <alignment horizontal="left" vertical="center" wrapText="1"/>
      <protection hidden="1"/>
    </xf>
    <xf numFmtId="0" fontId="68" fillId="0" borderId="4" xfId="31" applyFont="1" applyBorder="1" applyAlignment="1" applyProtection="1">
      <alignment vertical="top" wrapText="1"/>
      <protection hidden="1"/>
    </xf>
    <xf numFmtId="0" fontId="69" fillId="0" borderId="0" xfId="31" applyFont="1" applyFill="1" applyAlignment="1" applyProtection="1">
      <alignment horizontal="justify" vertical="top" wrapText="1"/>
      <protection hidden="1"/>
    </xf>
    <xf numFmtId="0" fontId="69" fillId="0" borderId="0" xfId="31" applyFont="1" applyFill="1" applyAlignment="1" applyProtection="1">
      <alignment horizontal="justify" vertical="center" wrapText="1"/>
      <protection hidden="1"/>
    </xf>
    <xf numFmtId="0" fontId="75" fillId="0" borderId="0" xfId="31" applyFont="1" applyAlignment="1" applyProtection="1">
      <alignment horizontal="left" wrapText="1"/>
      <protection hidden="1"/>
    </xf>
    <xf numFmtId="0" fontId="68" fillId="0" borderId="0" xfId="38" applyFont="1" applyFill="1" applyAlignment="1" applyProtection="1">
      <alignment horizontal="left" vertical="center" wrapText="1"/>
      <protection hidden="1"/>
    </xf>
    <xf numFmtId="0" fontId="5" fillId="0" borderId="0" xfId="31" applyFont="1" applyAlignment="1" applyProtection="1">
      <alignment horizontal="center" vertical="center" wrapText="1"/>
      <protection hidden="1"/>
    </xf>
    <xf numFmtId="0" fontId="69" fillId="0" borderId="0" xfId="31" applyFont="1" applyBorder="1" applyAlignment="1" applyProtection="1">
      <alignment horizontal="justify" vertical="top" wrapText="1"/>
      <protection hidden="1"/>
    </xf>
    <xf numFmtId="0" fontId="69" fillId="0" borderId="0" xfId="38" applyFont="1" applyFill="1" applyAlignment="1" applyProtection="1">
      <alignment horizontal="left" vertical="center" wrapText="1"/>
      <protection hidden="1"/>
    </xf>
    <xf numFmtId="0" fontId="68" fillId="0" borderId="0" xfId="31" applyFont="1" applyBorder="1" applyAlignment="1" applyProtection="1">
      <alignment horizontal="justify" vertical="top" wrapText="1"/>
      <protection hidden="1"/>
    </xf>
    <xf numFmtId="0" fontId="81" fillId="0" borderId="0" xfId="31" applyFont="1" applyBorder="1" applyAlignment="1" applyProtection="1">
      <alignment horizontal="left" vertical="top" wrapText="1"/>
      <protection hidden="1"/>
    </xf>
    <xf numFmtId="0" fontId="68" fillId="2" borderId="0" xfId="31" applyFont="1" applyFill="1" applyAlignment="1" applyProtection="1">
      <alignment vertical="center" wrapText="1"/>
      <protection locked="0"/>
    </xf>
    <xf numFmtId="0" fontId="7" fillId="12" borderId="12" xfId="0" applyFont="1" applyFill="1" applyBorder="1" applyAlignment="1" applyProtection="1">
      <alignment horizontal="justify" vertical="top" wrapText="1"/>
      <protection locked="0" hidden="1"/>
    </xf>
    <xf numFmtId="0" fontId="7" fillId="12" borderId="12" xfId="0" quotePrefix="1" applyFont="1" applyFill="1" applyBorder="1" applyAlignment="1" applyProtection="1">
      <alignment horizontal="center" vertical="top" wrapText="1"/>
      <protection locked="0" hidden="1"/>
    </xf>
    <xf numFmtId="0" fontId="7" fillId="12" borderId="12" xfId="0" applyFont="1" applyFill="1" applyBorder="1" applyAlignment="1" applyProtection="1">
      <alignment horizontal="center" vertical="top" wrapText="1"/>
      <protection locked="0" hidden="1"/>
    </xf>
    <xf numFmtId="0" fontId="7" fillId="0" borderId="0" xfId="0" applyFont="1" applyFill="1" applyBorder="1" applyAlignment="1" applyProtection="1">
      <alignment horizontal="left" vertical="center" wrapText="1"/>
      <protection locked="0" hidden="1"/>
    </xf>
    <xf numFmtId="0" fontId="7" fillId="0" borderId="4" xfId="0" applyFont="1" applyBorder="1" applyAlignment="1" applyProtection="1">
      <alignment horizontal="justify" vertical="top" wrapText="1"/>
      <protection hidden="1"/>
    </xf>
    <xf numFmtId="0" fontId="4" fillId="0" borderId="12" xfId="0" applyFont="1" applyBorder="1" applyAlignment="1" applyProtection="1">
      <alignment horizontal="center" vertical="top" wrapText="1"/>
      <protection hidden="1"/>
    </xf>
    <xf numFmtId="0" fontId="4" fillId="2" borderId="12" xfId="0" applyFont="1" applyFill="1" applyBorder="1" applyAlignment="1" applyProtection="1">
      <alignment horizontal="center" vertical="top" wrapText="1"/>
      <protection locked="0" hidden="1"/>
    </xf>
    <xf numFmtId="0" fontId="4" fillId="2" borderId="19" xfId="0" applyFont="1" applyFill="1" applyBorder="1" applyAlignment="1" applyProtection="1">
      <alignment horizontal="center" vertical="top" wrapText="1"/>
      <protection locked="0" hidden="1"/>
    </xf>
    <xf numFmtId="0" fontId="4" fillId="2" borderId="20" xfId="0" applyFont="1" applyFill="1" applyBorder="1" applyAlignment="1" applyProtection="1">
      <alignment horizontal="center" vertical="top" wrapText="1"/>
      <protection locked="0" hidden="1"/>
    </xf>
    <xf numFmtId="0" fontId="9" fillId="0" borderId="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30" xfId="0" applyFont="1" applyBorder="1" applyAlignment="1" applyProtection="1">
      <alignment horizontal="center" vertical="center" wrapText="1"/>
      <protection hidden="1"/>
    </xf>
    <xf numFmtId="0" fontId="4" fillId="2" borderId="12" xfId="0" applyFont="1" applyFill="1" applyBorder="1" applyAlignment="1" applyProtection="1">
      <alignment horizontal="right" vertical="top" wrapText="1"/>
      <protection locked="0" hidden="1"/>
    </xf>
    <xf numFmtId="0" fontId="7" fillId="0" borderId="0" xfId="0" applyFont="1" applyFill="1" applyBorder="1" applyAlignment="1" applyProtection="1">
      <alignment horizontal="left" vertical="top" wrapText="1"/>
      <protection locked="0" hidden="1"/>
    </xf>
    <xf numFmtId="0" fontId="4" fillId="0" borderId="19" xfId="0" applyFont="1" applyFill="1" applyBorder="1" applyAlignment="1" applyProtection="1">
      <alignment horizontal="center" vertical="top" wrapText="1"/>
      <protection locked="0" hidden="1"/>
    </xf>
    <xf numFmtId="0" fontId="4" fillId="0" borderId="3" xfId="0" applyFont="1" applyFill="1" applyBorder="1" applyAlignment="1" applyProtection="1">
      <alignment horizontal="center" vertical="top" wrapText="1"/>
      <protection locked="0" hidden="1"/>
    </xf>
    <xf numFmtId="0" fontId="4" fillId="0" borderId="20" xfId="0" applyFont="1" applyFill="1" applyBorder="1" applyAlignment="1" applyProtection="1">
      <alignment horizontal="center" vertical="top" wrapText="1"/>
      <protection locked="0" hidden="1"/>
    </xf>
    <xf numFmtId="0" fontId="4" fillId="12" borderId="12" xfId="0" applyFont="1" applyFill="1" applyBorder="1" applyAlignment="1" applyProtection="1">
      <alignment horizontal="left" vertical="top" wrapText="1"/>
      <protection locked="0" hidden="1"/>
    </xf>
    <xf numFmtId="0" fontId="4" fillId="12" borderId="19" xfId="0" applyFont="1" applyFill="1" applyBorder="1" applyAlignment="1" applyProtection="1">
      <alignment horizontal="center" vertical="top" wrapText="1"/>
      <protection locked="0" hidden="1"/>
    </xf>
    <xf numFmtId="0" fontId="4" fillId="12" borderId="3" xfId="0" applyFont="1" applyFill="1" applyBorder="1" applyAlignment="1" applyProtection="1">
      <alignment horizontal="center" vertical="top" wrapText="1"/>
      <protection locked="0" hidden="1"/>
    </xf>
    <xf numFmtId="0" fontId="4" fillId="12" borderId="20" xfId="0" applyFont="1" applyFill="1" applyBorder="1" applyAlignment="1" applyProtection="1">
      <alignment horizontal="center" vertical="top" wrapText="1"/>
      <protection locked="0" hidden="1"/>
    </xf>
    <xf numFmtId="0" fontId="9" fillId="0" borderId="9"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38" fillId="0" borderId="0" xfId="0" applyFont="1" applyAlignment="1" applyProtection="1">
      <alignment horizontal="justify" vertical="center" wrapText="1"/>
      <protection hidden="1"/>
    </xf>
    <xf numFmtId="0" fontId="4" fillId="0" borderId="15" xfId="0" applyFont="1" applyBorder="1" applyAlignment="1" applyProtection="1">
      <alignment horizontal="left" vertical="center" wrapText="1"/>
      <protection hidden="1"/>
    </xf>
    <xf numFmtId="0" fontId="4" fillId="0" borderId="16" xfId="0" applyFont="1" applyBorder="1" applyAlignment="1" applyProtection="1">
      <alignment horizontal="left" vertical="center" wrapText="1"/>
      <protection hidden="1"/>
    </xf>
    <xf numFmtId="0" fontId="4" fillId="2" borderId="17" xfId="0" applyFont="1" applyFill="1" applyBorder="1" applyAlignment="1" applyProtection="1">
      <alignment horizontal="left" vertical="top" wrapText="1"/>
      <protection locked="0" hidden="1"/>
    </xf>
    <xf numFmtId="0" fontId="4" fillId="2" borderId="21" xfId="0" applyFont="1" applyFill="1" applyBorder="1" applyAlignment="1" applyProtection="1">
      <alignment horizontal="left" vertical="top" wrapText="1"/>
      <protection locked="0" hidden="1"/>
    </xf>
    <xf numFmtId="0" fontId="4" fillId="0" borderId="0" xfId="0" applyFont="1" applyAlignment="1" applyProtection="1">
      <alignment horizontal="justify" wrapText="1"/>
      <protection hidden="1"/>
    </xf>
    <xf numFmtId="0" fontId="4" fillId="2" borderId="12" xfId="0" applyFont="1" applyFill="1" applyBorder="1" applyAlignment="1" applyProtection="1">
      <alignment horizontal="left" vertical="center" wrapText="1"/>
      <protection locked="0" hidden="1"/>
    </xf>
    <xf numFmtId="0" fontId="22" fillId="0" borderId="19" xfId="0" applyFont="1" applyFill="1" applyBorder="1" applyAlignment="1" applyProtection="1">
      <alignment horizontal="left" vertical="top" wrapText="1"/>
      <protection hidden="1"/>
    </xf>
    <xf numFmtId="0" fontId="22" fillId="0" borderId="3" xfId="0" applyFont="1" applyFill="1" applyBorder="1" applyAlignment="1" applyProtection="1">
      <alignment horizontal="left" vertical="top" wrapText="1"/>
      <protection hidden="1"/>
    </xf>
    <xf numFmtId="0" fontId="22" fillId="0" borderId="20" xfId="0" applyFont="1" applyFill="1" applyBorder="1" applyAlignment="1" applyProtection="1">
      <alignment horizontal="left" vertical="top" wrapText="1"/>
      <protection hidden="1"/>
    </xf>
    <xf numFmtId="0" fontId="4" fillId="2" borderId="22" xfId="0" applyFont="1" applyFill="1" applyBorder="1" applyAlignment="1" applyProtection="1">
      <alignment horizontal="left" vertical="top" wrapText="1"/>
      <protection locked="0" hidden="1"/>
    </xf>
    <xf numFmtId="0" fontId="4" fillId="0" borderId="12" xfId="0" applyFont="1" applyBorder="1" applyAlignment="1" applyProtection="1">
      <alignment horizontal="justify" vertical="center" wrapText="1"/>
      <protection hidden="1"/>
    </xf>
    <xf numFmtId="0" fontId="4" fillId="0" borderId="0" xfId="0" applyFont="1" applyAlignment="1" applyProtection="1">
      <alignment horizontal="left" vertical="top" wrapText="1"/>
      <protection hidden="1"/>
    </xf>
    <xf numFmtId="172" fontId="4" fillId="0" borderId="0" xfId="0" applyNumberFormat="1" applyFont="1" applyAlignment="1" applyProtection="1">
      <alignment horizontal="left" vertical="center"/>
      <protection hidden="1"/>
    </xf>
    <xf numFmtId="0" fontId="8" fillId="2" borderId="0" xfId="0" applyFont="1" applyFill="1" applyBorder="1" applyAlignment="1" applyProtection="1">
      <alignment horizontal="center" vertical="center"/>
      <protection hidden="1"/>
    </xf>
    <xf numFmtId="172" fontId="8" fillId="0" borderId="0" xfId="0" applyNumberFormat="1" applyFont="1" applyAlignment="1" applyProtection="1">
      <alignment horizontal="left" vertical="top" wrapText="1"/>
      <protection hidden="1"/>
    </xf>
    <xf numFmtId="0" fontId="8" fillId="2" borderId="43" xfId="0" applyFont="1" applyFill="1" applyBorder="1" applyAlignment="1" applyProtection="1">
      <alignment horizontal="justify" vertical="top" wrapText="1"/>
      <protection locked="0"/>
    </xf>
    <xf numFmtId="0" fontId="8" fillId="2" borderId="44" xfId="0" applyFont="1" applyFill="1" applyBorder="1" applyAlignment="1" applyProtection="1">
      <alignment horizontal="justify" vertical="top" wrapText="1"/>
      <protection locked="0"/>
    </xf>
    <xf numFmtId="0" fontId="63" fillId="2" borderId="45" xfId="38" applyFont="1" applyFill="1" applyBorder="1" applyAlignment="1" applyProtection="1">
      <alignment horizontal="justify" vertical="top" wrapText="1"/>
      <protection locked="0"/>
    </xf>
    <xf numFmtId="0" fontId="63" fillId="2" borderId="20" xfId="38" applyFont="1" applyFill="1" applyBorder="1" applyAlignment="1" applyProtection="1">
      <alignment horizontal="justify" vertical="top" wrapText="1"/>
      <protection locked="0"/>
    </xf>
    <xf numFmtId="0" fontId="8" fillId="2" borderId="19" xfId="0" applyFont="1" applyFill="1" applyBorder="1" applyAlignment="1" applyProtection="1">
      <alignment horizontal="justify" vertical="top" wrapText="1"/>
      <protection locked="0"/>
    </xf>
    <xf numFmtId="0" fontId="8" fillId="2" borderId="20" xfId="0" applyFont="1" applyFill="1" applyBorder="1" applyAlignment="1" applyProtection="1">
      <alignment horizontal="justify" vertical="top" wrapText="1"/>
      <protection locked="0"/>
    </xf>
    <xf numFmtId="0" fontId="9" fillId="0" borderId="0" xfId="0" applyFont="1" applyBorder="1" applyAlignment="1" applyProtection="1">
      <alignment horizontal="left" vertical="center"/>
      <protection hidden="1"/>
    </xf>
    <xf numFmtId="0" fontId="4" fillId="0" borderId="0" xfId="0" applyFont="1" applyAlignment="1">
      <alignment horizontal="left" vertical="top" wrapText="1"/>
    </xf>
    <xf numFmtId="0" fontId="64" fillId="0" borderId="46" xfId="0" applyFont="1" applyBorder="1" applyAlignment="1" applyProtection="1">
      <alignment horizontal="justify" vertical="top" wrapText="1"/>
      <protection hidden="1"/>
    </xf>
    <xf numFmtId="0" fontId="63" fillId="2" borderId="47" xfId="38" applyFont="1" applyFill="1" applyBorder="1" applyAlignment="1" applyProtection="1">
      <alignment horizontal="justify" vertical="top" wrapText="1"/>
      <protection locked="0"/>
    </xf>
    <xf numFmtId="0" fontId="63" fillId="2" borderId="44" xfId="38" applyFont="1" applyFill="1" applyBorder="1" applyAlignment="1" applyProtection="1">
      <alignment horizontal="justify" vertical="top" wrapText="1"/>
      <protection locked="0"/>
    </xf>
    <xf numFmtId="0" fontId="4" fillId="0" borderId="0" xfId="0" applyFont="1" applyAlignment="1">
      <alignment horizontal="justify" vertical="top" wrapText="1"/>
    </xf>
    <xf numFmtId="0" fontId="9" fillId="0" borderId="48" xfId="38" applyFont="1" applyFill="1" applyBorder="1" applyAlignment="1" applyProtection="1">
      <alignment horizontal="center" vertical="center" wrapText="1"/>
      <protection hidden="1"/>
    </xf>
    <xf numFmtId="0" fontId="9" fillId="0" borderId="31" xfId="38" applyFont="1" applyFill="1" applyBorder="1" applyAlignment="1" applyProtection="1">
      <alignment horizontal="center" vertical="center" wrapText="1"/>
      <protection hidden="1"/>
    </xf>
    <xf numFmtId="0" fontId="7" fillId="0" borderId="0" xfId="0" applyFont="1" applyAlignment="1">
      <alignment horizontal="center" vertical="top" wrapText="1"/>
    </xf>
    <xf numFmtId="0" fontId="9" fillId="0" borderId="0" xfId="0" applyFont="1" applyAlignment="1">
      <alignment horizontal="center" vertical="center"/>
    </xf>
    <xf numFmtId="0" fontId="7" fillId="0" borderId="0" xfId="0" applyFont="1" applyAlignment="1" applyProtection="1">
      <alignment horizontal="left" vertical="center" wrapText="1"/>
      <protection hidden="1"/>
    </xf>
    <xf numFmtId="0" fontId="7" fillId="0" borderId="0" xfId="0" applyFont="1" applyAlignment="1" applyProtection="1">
      <alignment horizontal="left" vertical="center"/>
      <protection hidden="1"/>
    </xf>
    <xf numFmtId="0" fontId="4" fillId="2" borderId="14" xfId="0" applyFont="1" applyFill="1" applyBorder="1" applyAlignment="1" applyProtection="1">
      <alignment horizontal="left" vertical="center" wrapText="1"/>
      <protection locked="0" hidden="1"/>
    </xf>
    <xf numFmtId="0" fontId="4" fillId="2" borderId="41" xfId="0" applyFont="1" applyFill="1" applyBorder="1" applyAlignment="1" applyProtection="1">
      <alignment horizontal="left" vertical="center" wrapText="1"/>
      <protection locked="0" hidden="1"/>
    </xf>
    <xf numFmtId="0" fontId="4" fillId="2" borderId="42" xfId="0" applyFont="1" applyFill="1" applyBorder="1" applyAlignment="1" applyProtection="1">
      <alignment horizontal="left" vertical="center" wrapText="1"/>
      <protection locked="0" hidden="1"/>
    </xf>
    <xf numFmtId="0" fontId="4" fillId="0" borderId="29" xfId="0" applyFont="1" applyBorder="1" applyAlignment="1" applyProtection="1">
      <alignment vertical="top" wrapText="1"/>
      <protection hidden="1"/>
    </xf>
    <xf numFmtId="0" fontId="4" fillId="0" borderId="30" xfId="0" applyFont="1" applyBorder="1" applyAlignment="1" applyProtection="1">
      <alignment vertical="top" wrapText="1"/>
      <protection hidden="1"/>
    </xf>
    <xf numFmtId="0" fontId="4" fillId="0" borderId="27" xfId="0" applyFont="1" applyBorder="1" applyAlignment="1" applyProtection="1">
      <alignment vertical="center" wrapText="1"/>
      <protection hidden="1"/>
    </xf>
    <xf numFmtId="0" fontId="4" fillId="0" borderId="28" xfId="0" applyFont="1" applyBorder="1" applyAlignment="1" applyProtection="1">
      <alignment vertical="center" wrapText="1"/>
      <protection hidden="1"/>
    </xf>
    <xf numFmtId="0" fontId="4" fillId="0" borderId="15"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Border="1" applyAlignment="1" applyProtection="1">
      <alignment horizontal="left" vertical="top" wrapText="1"/>
      <protection hidden="1"/>
    </xf>
    <xf numFmtId="0" fontId="4" fillId="0" borderId="28" xfId="0" applyFont="1" applyBorder="1" applyAlignment="1" applyProtection="1">
      <alignment horizontal="left" vertical="top" wrapText="1"/>
      <protection hidden="1"/>
    </xf>
    <xf numFmtId="0" fontId="4" fillId="2" borderId="19" xfId="0" applyFont="1" applyFill="1" applyBorder="1" applyAlignment="1" applyProtection="1">
      <alignment horizontal="left" vertical="center" wrapText="1"/>
      <protection locked="0" hidden="1"/>
    </xf>
    <xf numFmtId="0" fontId="4" fillId="2" borderId="3" xfId="0" applyFont="1" applyFill="1" applyBorder="1" applyAlignment="1" applyProtection="1">
      <alignment horizontal="left" vertical="center" wrapText="1"/>
      <protection locked="0" hidden="1"/>
    </xf>
    <xf numFmtId="0" fontId="4" fillId="2" borderId="20" xfId="0" applyFont="1" applyFill="1" applyBorder="1" applyAlignment="1" applyProtection="1">
      <alignment horizontal="left" vertical="center" wrapText="1"/>
      <protection locked="0" hidden="1"/>
    </xf>
    <xf numFmtId="0" fontId="4" fillId="2" borderId="39" xfId="0" applyFont="1" applyFill="1" applyBorder="1" applyAlignment="1" applyProtection="1">
      <alignment horizontal="left" vertical="center" wrapText="1"/>
      <protection locked="0" hidden="1"/>
    </xf>
    <xf numFmtId="0" fontId="4" fillId="2" borderId="40" xfId="0" applyFont="1" applyFill="1" applyBorder="1" applyAlignment="1" applyProtection="1">
      <alignment horizontal="left" vertical="center" wrapText="1"/>
      <protection locked="0" hidden="1"/>
    </xf>
    <xf numFmtId="0" fontId="4" fillId="2" borderId="25" xfId="0" applyFont="1" applyFill="1" applyBorder="1" applyAlignment="1" applyProtection="1">
      <alignment horizontal="left" vertical="center" wrapText="1"/>
      <protection locked="0" hidden="1"/>
    </xf>
    <xf numFmtId="0" fontId="4" fillId="2" borderId="13" xfId="0" applyFont="1" applyFill="1" applyBorder="1" applyAlignment="1" applyProtection="1">
      <alignment horizontal="left" vertical="center" wrapText="1"/>
      <protection locked="0" hidden="1"/>
    </xf>
    <xf numFmtId="0" fontId="4" fillId="2" borderId="5" xfId="0" applyFont="1" applyFill="1" applyBorder="1" applyAlignment="1" applyProtection="1">
      <alignment horizontal="left" vertical="center" wrapText="1"/>
      <protection locked="0" hidden="1"/>
    </xf>
    <xf numFmtId="0" fontId="4" fillId="2" borderId="38" xfId="0" applyFont="1" applyFill="1" applyBorder="1" applyAlignment="1" applyProtection="1">
      <alignment horizontal="left" vertical="center" wrapText="1"/>
      <protection locked="0" hidden="1"/>
    </xf>
    <xf numFmtId="0" fontId="4" fillId="0" borderId="19"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20" xfId="0" applyFont="1" applyBorder="1" applyAlignment="1" applyProtection="1">
      <alignment vertical="top" wrapText="1"/>
      <protection hidden="1"/>
    </xf>
    <xf numFmtId="0" fontId="4" fillId="2" borderId="15" xfId="0" applyFont="1" applyFill="1" applyBorder="1" applyAlignment="1" applyProtection="1">
      <alignment horizontal="left" vertical="center" wrapText="1"/>
      <protection locked="0" hidden="1"/>
    </xf>
    <xf numFmtId="0" fontId="4" fillId="2" borderId="9" xfId="0" applyFont="1" applyFill="1" applyBorder="1" applyAlignment="1" applyProtection="1">
      <alignment horizontal="left" vertical="center" wrapText="1"/>
      <protection locked="0" hidden="1"/>
    </xf>
    <xf numFmtId="0" fontId="4" fillId="2" borderId="16" xfId="0" applyFont="1" applyFill="1" applyBorder="1" applyAlignment="1" applyProtection="1">
      <alignment horizontal="left" vertical="center" wrapText="1"/>
      <protection locked="0" hidden="1"/>
    </xf>
    <xf numFmtId="0" fontId="4" fillId="0" borderId="29" xfId="0" applyFont="1" applyBorder="1" applyAlignment="1" applyProtection="1">
      <alignment horizontal="left" vertical="top" wrapText="1"/>
      <protection hidden="1"/>
    </xf>
    <xf numFmtId="0" fontId="4" fillId="0" borderId="4"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66" fillId="0" borderId="0" xfId="0" applyFont="1" applyBorder="1" applyAlignment="1" applyProtection="1">
      <alignment horizontal="center" vertical="center" wrapText="1"/>
      <protection hidden="1"/>
    </xf>
    <xf numFmtId="0" fontId="4" fillId="2" borderId="12"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protection hidden="1"/>
    </xf>
    <xf numFmtId="0" fontId="7" fillId="0" borderId="12" xfId="0" applyFont="1" applyBorder="1" applyAlignment="1" applyProtection="1">
      <alignment horizontal="center" vertical="center" wrapText="1"/>
      <protection hidden="1"/>
    </xf>
    <xf numFmtId="0" fontId="4" fillId="0" borderId="0" xfId="0" applyFont="1" applyAlignment="1" applyProtection="1">
      <alignment horizontal="justify" vertical="top"/>
      <protection hidden="1"/>
    </xf>
    <xf numFmtId="0" fontId="88" fillId="11" borderId="0" xfId="0" applyFont="1" applyFill="1" applyBorder="1" applyAlignment="1" applyProtection="1">
      <alignment horizontal="justify" vertical="top" wrapText="1"/>
      <protection hidden="1"/>
    </xf>
    <xf numFmtId="171" fontId="62" fillId="0" borderId="0" xfId="0" applyNumberFormat="1" applyFont="1" applyBorder="1" applyAlignment="1" applyProtection="1">
      <alignment horizontal="justify" vertical="top" wrapText="1"/>
      <protection hidden="1"/>
    </xf>
    <xf numFmtId="0" fontId="38" fillId="0" borderId="9" xfId="0" applyFont="1" applyBorder="1" applyAlignment="1" applyProtection="1">
      <alignment horizontal="left" vertical="center" wrapText="1"/>
      <protection hidden="1"/>
    </xf>
    <xf numFmtId="172" fontId="57" fillId="0" borderId="0" xfId="33" applyNumberFormat="1" applyFont="1" applyAlignment="1" applyProtection="1">
      <alignment horizontal="center" vertical="center"/>
      <protection hidden="1"/>
    </xf>
    <xf numFmtId="0" fontId="7" fillId="0" borderId="0" xfId="0" applyFont="1" applyAlignment="1" applyProtection="1">
      <alignment horizontal="right" vertical="center"/>
      <protection hidden="1"/>
    </xf>
    <xf numFmtId="171" fontId="4" fillId="0" borderId="0" xfId="0" applyNumberFormat="1" applyFont="1" applyFill="1" applyBorder="1" applyAlignment="1" applyProtection="1">
      <alignment horizontal="justify" vertical="top" wrapText="1"/>
      <protection hidden="1"/>
    </xf>
    <xf numFmtId="171" fontId="4" fillId="0" borderId="28" xfId="0" applyNumberFormat="1" applyFont="1" applyFill="1" applyBorder="1" applyAlignment="1" applyProtection="1">
      <alignment horizontal="justify" vertical="top" wrapText="1"/>
      <protection hidden="1"/>
    </xf>
    <xf numFmtId="0" fontId="4" fillId="2" borderId="12" xfId="0" applyFont="1" applyFill="1" applyBorder="1" applyAlignment="1" applyProtection="1">
      <alignment horizontal="left" vertical="center" wrapText="1"/>
      <protection locked="0"/>
    </xf>
    <xf numFmtId="171" fontId="4" fillId="0" borderId="0" xfId="0" applyNumberFormat="1" applyFont="1" applyBorder="1" applyAlignment="1" applyProtection="1">
      <alignment horizontal="justify" vertical="top" wrapText="1"/>
      <protection hidden="1"/>
    </xf>
    <xf numFmtId="0" fontId="7" fillId="0" borderId="0" xfId="0" applyFont="1" applyFill="1" applyAlignment="1" applyProtection="1">
      <alignment horizontal="left" vertical="center"/>
      <protection hidden="1"/>
    </xf>
    <xf numFmtId="171" fontId="7" fillId="0" borderId="0" xfId="0" applyNumberFormat="1" applyFont="1" applyFill="1" applyBorder="1" applyAlignment="1" applyProtection="1">
      <alignment horizontal="justify" vertical="top" wrapText="1"/>
      <protection hidden="1"/>
    </xf>
    <xf numFmtId="0" fontId="4" fillId="0" borderId="0" xfId="0" applyFont="1" applyBorder="1" applyAlignment="1" applyProtection="1">
      <alignment horizontal="left" vertical="center" indent="2"/>
      <protection hidden="1"/>
    </xf>
    <xf numFmtId="0" fontId="4" fillId="0" borderId="36" xfId="0" applyFont="1" applyBorder="1" applyAlignment="1" applyProtection="1">
      <alignment horizontal="left" vertical="center" indent="2"/>
      <protection hidden="1"/>
    </xf>
    <xf numFmtId="0" fontId="4" fillId="2" borderId="5" xfId="0" applyFont="1" applyFill="1" applyBorder="1" applyAlignment="1" applyProtection="1">
      <alignment horizontal="left" vertical="center"/>
      <protection locked="0"/>
    </xf>
    <xf numFmtId="0" fontId="4" fillId="2" borderId="5" xfId="0" applyFont="1" applyFill="1" applyBorder="1" applyAlignment="1" applyProtection="1">
      <alignment horizontal="center" vertical="center"/>
      <protection locked="0"/>
    </xf>
    <xf numFmtId="0" fontId="54" fillId="0" borderId="0" xfId="33" applyFont="1" applyAlignment="1" applyProtection="1">
      <alignment horizontal="left" vertical="center"/>
      <protection hidden="1"/>
    </xf>
    <xf numFmtId="0" fontId="4" fillId="0" borderId="0" xfId="33" applyFont="1" applyFill="1" applyAlignment="1" applyProtection="1">
      <alignment horizontal="left" vertical="center"/>
      <protection locked="0"/>
    </xf>
    <xf numFmtId="172" fontId="7" fillId="0" borderId="0" xfId="33" applyNumberFormat="1" applyFont="1" applyFill="1" applyAlignment="1" applyProtection="1">
      <alignment horizontal="left" vertical="center"/>
      <protection locked="0"/>
    </xf>
    <xf numFmtId="0" fontId="7" fillId="0" borderId="0" xfId="33" applyFont="1" applyAlignment="1" applyProtection="1">
      <alignment horizontal="left" vertical="top" wrapText="1"/>
      <protection hidden="1"/>
    </xf>
    <xf numFmtId="0" fontId="4" fillId="0" borderId="0" xfId="27" applyFont="1" applyAlignment="1" applyProtection="1">
      <alignment horizontal="left" vertical="top" wrapText="1"/>
      <protection hidden="1"/>
    </xf>
    <xf numFmtId="0" fontId="4" fillId="0" borderId="0" xfId="33" applyFont="1" applyAlignment="1" applyProtection="1">
      <alignment horizontal="left" vertical="top" wrapText="1"/>
      <protection hidden="1"/>
    </xf>
    <xf numFmtId="0" fontId="4" fillId="0" borderId="49" xfId="0" applyFont="1" applyBorder="1" applyAlignment="1" applyProtection="1">
      <alignment horizontal="left" vertical="center" indent="2"/>
      <protection hidden="1"/>
    </xf>
    <xf numFmtId="0" fontId="4" fillId="0" borderId="5" xfId="0" applyFont="1" applyBorder="1" applyAlignment="1" applyProtection="1">
      <alignment horizontal="left" vertical="center" indent="2"/>
      <protection hidden="1"/>
    </xf>
    <xf numFmtId="0" fontId="4" fillId="0" borderId="0" xfId="33" applyFont="1" applyAlignment="1" applyProtection="1">
      <alignment horizontal="left" vertical="center"/>
      <protection hidden="1"/>
    </xf>
    <xf numFmtId="0" fontId="4" fillId="0" borderId="0" xfId="0" applyFont="1" applyFill="1" applyAlignment="1" applyProtection="1">
      <alignment horizontal="justify" vertical="top"/>
      <protection hidden="1"/>
    </xf>
    <xf numFmtId="0" fontId="7" fillId="0" borderId="0" xfId="0" applyFont="1" applyAlignment="1">
      <alignment horizontal="justify" vertical="top" wrapText="1"/>
    </xf>
    <xf numFmtId="0" fontId="7" fillId="2" borderId="0" xfId="0" applyFont="1" applyFill="1" applyAlignment="1" applyProtection="1">
      <alignment horizontal="left" vertical="center"/>
      <protection locked="0"/>
    </xf>
    <xf numFmtId="172" fontId="7" fillId="0" borderId="0" xfId="0" applyNumberFormat="1" applyFont="1" applyFill="1" applyAlignment="1" applyProtection="1">
      <alignment horizontal="left" vertical="center"/>
      <protection hidden="1"/>
    </xf>
    <xf numFmtId="0" fontId="7" fillId="0" borderId="12" xfId="0" applyFont="1" applyFill="1" applyBorder="1" applyAlignment="1" applyProtection="1">
      <alignment horizontal="center" vertical="center"/>
      <protection hidden="1"/>
    </xf>
    <xf numFmtId="0" fontId="65" fillId="0" borderId="0" xfId="0" applyFont="1" applyFill="1" applyBorder="1" applyAlignment="1" applyProtection="1">
      <alignment horizontal="left" vertical="top" wrapText="1" indent="1"/>
      <protection hidden="1"/>
    </xf>
    <xf numFmtId="0" fontId="7" fillId="0" borderId="0" xfId="0" applyFont="1" applyAlignment="1" applyProtection="1">
      <alignment horizontal="justify" vertical="top"/>
      <protection hidden="1"/>
    </xf>
    <xf numFmtId="0" fontId="7" fillId="0" borderId="12" xfId="0" applyFont="1" applyFill="1" applyBorder="1" applyAlignment="1" applyProtection="1">
      <alignment horizontal="center" vertical="center" wrapText="1"/>
      <protection hidden="1"/>
    </xf>
    <xf numFmtId="171" fontId="4" fillId="0" borderId="0" xfId="0" applyNumberFormat="1" applyFont="1" applyBorder="1" applyAlignment="1" applyProtection="1">
      <alignment horizontal="left" vertical="top" wrapText="1"/>
      <protection hidden="1"/>
    </xf>
    <xf numFmtId="0" fontId="7" fillId="0" borderId="0" xfId="0" applyFont="1" applyAlignment="1">
      <alignment horizontal="left" vertical="top" wrapText="1"/>
    </xf>
    <xf numFmtId="2" fontId="29" fillId="0" borderId="0" xfId="36" applyNumberFormat="1" applyFont="1" applyFill="1" applyBorder="1" applyAlignment="1" applyProtection="1">
      <alignment horizontal="left" vertical="center"/>
      <protection hidden="1"/>
    </xf>
  </cellXfs>
  <cellStyles count="43">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15"/>
    <cellStyle name="Comma 3"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_Attachments and Bid Form Vol.III_Rao" xfId="29"/>
    <cellStyle name="Normal 4" xfId="30"/>
    <cellStyle name="Normal 5" xfId="31"/>
    <cellStyle name="Normal_Annexures TW 04" xfId="32"/>
    <cellStyle name="Normal_Annexures TW 04 2" xfId="33"/>
    <cellStyle name="Normal_Attach 3(JV)" xfId="34"/>
    <cellStyle name="Normal_Attacments TW 04_11_Attachments and Bid Form Vol.III" xfId="35"/>
    <cellStyle name="Normal_Entertainment Form" xfId="36"/>
    <cellStyle name="Normal_Price_Schedules for Insulator Package Rev-01" xfId="37"/>
    <cellStyle name="Normal_PRICE-SCHE Bihar-Rev-2-corrections" xfId="38"/>
    <cellStyle name="Normal_Sheet1" xfId="39"/>
    <cellStyle name="Popis" xfId="40"/>
    <cellStyle name="Sledovaný hypertextový odkaz" xfId="41"/>
    <cellStyle name="Standard_BS14" xfId="42"/>
  </cellStyles>
  <dxfs count="50">
    <dxf>
      <font>
        <strike/>
      </font>
    </dxf>
    <dxf>
      <font>
        <strike/>
      </font>
    </dxf>
    <dxf>
      <font>
        <strike/>
      </font>
    </dxf>
    <dxf>
      <font>
        <strike/>
      </font>
    </dxf>
    <dxf>
      <font>
        <strike/>
      </font>
    </dxf>
    <dxf>
      <font>
        <condense val="0"/>
        <extend val="0"/>
        <u/>
        <color indexed="10"/>
      </font>
    </dxf>
    <dxf>
      <font>
        <strike val="0"/>
        <condense val="0"/>
        <extend val="0"/>
        <color auto="1"/>
      </font>
      <fill>
        <patternFill>
          <bgColor indexed="42"/>
        </patternFill>
      </fill>
      <border>
        <left style="hair">
          <color indexed="64"/>
        </left>
        <right style="hair">
          <color indexed="64"/>
        </right>
        <top style="hair">
          <color indexed="64"/>
        </top>
        <bottom style="hair">
          <color indexed="64"/>
        </bottom>
      </border>
    </dxf>
    <dxf>
      <font>
        <strike/>
      </font>
    </dxf>
    <dxf>
      <font>
        <strike/>
      </font>
    </dxf>
    <dxf>
      <font>
        <strike/>
        <condense val="0"/>
        <extend val="0"/>
      </font>
    </dxf>
    <dxf>
      <font>
        <strike/>
        <condense val="0"/>
        <extend val="0"/>
        <color auto="1"/>
      </font>
    </dxf>
    <dxf>
      <font>
        <strike val="0"/>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strike/>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val="0"/>
        <condense val="0"/>
        <extend val="0"/>
        <color indexed="9"/>
      </font>
    </dxf>
    <dxf>
      <font>
        <strike/>
        <condense val="0"/>
        <extend val="0"/>
      </font>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usernames" Target="revisions/userNam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checked="Checked" firstButton="1" fmlaLink="$H$58"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F$77"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checked="Checked" firstButton="1" fmlaLink="$K$17"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H$7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8'!A1"/><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A1"/><Relationship Id="rId1" Type="http://schemas.openxmlformats.org/officeDocument/2006/relationships/hyperlink" Target="#'Attach 17'!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426720</xdr:colOff>
      <xdr:row>12</xdr:row>
      <xdr:rowOff>53340</xdr:rowOff>
    </xdr:from>
    <xdr:to>
      <xdr:col>4</xdr:col>
      <xdr:colOff>1059180</xdr:colOff>
      <xdr:row>15</xdr:row>
      <xdr:rowOff>91440</xdr:rowOff>
    </xdr:to>
    <xdr:pic>
      <xdr:nvPicPr>
        <xdr:cNvPr id="9270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1540" y="3566160"/>
          <a:ext cx="63246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38723" name="Group 1">
          <a:hlinkClick xmlns:r="http://schemas.openxmlformats.org/officeDocument/2006/relationships" r:id="rId1" tooltip="Click for Next Attachment"/>
        </xdr:cNvPr>
        <xdr:cNvGrpSpPr>
          <a:grpSpLocks/>
        </xdr:cNvGrpSpPr>
      </xdr:nvGrpSpPr>
      <xdr:grpSpPr bwMode="auto">
        <a:xfrm>
          <a:off x="7463118" y="0"/>
          <a:ext cx="1123277" cy="909021"/>
          <a:chOff x="738" y="5"/>
          <a:chExt cx="116" cy="73"/>
        </a:xfrm>
      </xdr:grpSpPr>
      <xdr:sp macro="" textlink="">
        <xdr:nvSpPr>
          <xdr:cNvPr id="3872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182880</xdr:colOff>
      <xdr:row>0</xdr:row>
      <xdr:rowOff>45720</xdr:rowOff>
    </xdr:from>
    <xdr:to>
      <xdr:col>6</xdr:col>
      <xdr:colOff>441960</xdr:colOff>
      <xdr:row>2</xdr:row>
      <xdr:rowOff>327660</xdr:rowOff>
    </xdr:to>
    <xdr:grpSp>
      <xdr:nvGrpSpPr>
        <xdr:cNvPr id="39729" name="Group 3">
          <a:hlinkClick xmlns:r="http://schemas.openxmlformats.org/officeDocument/2006/relationships" r:id="rId1" tooltip="Click for Next Attachment"/>
        </xdr:cNvPr>
        <xdr:cNvGrpSpPr>
          <a:grpSpLocks/>
        </xdr:cNvGrpSpPr>
      </xdr:nvGrpSpPr>
      <xdr:grpSpPr bwMode="auto">
        <a:xfrm>
          <a:off x="7634792" y="45720"/>
          <a:ext cx="1121933" cy="887058"/>
          <a:chOff x="738" y="5"/>
          <a:chExt cx="116" cy="73"/>
        </a:xfrm>
      </xdr:grpSpPr>
      <xdr:sp macro="" textlink="">
        <xdr:nvSpPr>
          <xdr:cNvPr id="3973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182880</xdr:colOff>
      <xdr:row>0</xdr:row>
      <xdr:rowOff>45720</xdr:rowOff>
    </xdr:from>
    <xdr:to>
      <xdr:col>6</xdr:col>
      <xdr:colOff>441960</xdr:colOff>
      <xdr:row>2</xdr:row>
      <xdr:rowOff>320040</xdr:rowOff>
    </xdr:to>
    <xdr:grpSp>
      <xdr:nvGrpSpPr>
        <xdr:cNvPr id="40753" name="Group 3">
          <a:hlinkClick xmlns:r="http://schemas.openxmlformats.org/officeDocument/2006/relationships" r:id="rId1" tooltip="Click for Next Attachment"/>
        </xdr:cNvPr>
        <xdr:cNvGrpSpPr>
          <a:grpSpLocks/>
        </xdr:cNvGrpSpPr>
      </xdr:nvGrpSpPr>
      <xdr:grpSpPr bwMode="auto">
        <a:xfrm>
          <a:off x="7410674" y="45720"/>
          <a:ext cx="1121933" cy="868232"/>
          <a:chOff x="738" y="5"/>
          <a:chExt cx="116" cy="73"/>
        </a:xfrm>
      </xdr:grpSpPr>
      <xdr:sp macro="" textlink="">
        <xdr:nvSpPr>
          <xdr:cNvPr id="40754"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426720</xdr:colOff>
      <xdr:row>0</xdr:row>
      <xdr:rowOff>38100</xdr:rowOff>
    </xdr:from>
    <xdr:to>
      <xdr:col>10</xdr:col>
      <xdr:colOff>129540</xdr:colOff>
      <xdr:row>2</xdr:row>
      <xdr:rowOff>312420</xdr:rowOff>
    </xdr:to>
    <xdr:grpSp>
      <xdr:nvGrpSpPr>
        <xdr:cNvPr id="41777" name="Group 1">
          <a:hlinkClick xmlns:r="http://schemas.openxmlformats.org/officeDocument/2006/relationships" r:id="rId1" tooltip="Click for Next Attachment"/>
        </xdr:cNvPr>
        <xdr:cNvGrpSpPr>
          <a:grpSpLocks/>
        </xdr:cNvGrpSpPr>
      </xdr:nvGrpSpPr>
      <xdr:grpSpPr bwMode="auto">
        <a:xfrm>
          <a:off x="10411161" y="38100"/>
          <a:ext cx="913055" cy="800996"/>
          <a:chOff x="738" y="5"/>
          <a:chExt cx="116" cy="73"/>
        </a:xfrm>
      </xdr:grpSpPr>
      <xdr:sp macro="" textlink="">
        <xdr:nvSpPr>
          <xdr:cNvPr id="4177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xdr:cNvPr>
          <xdr:cNvSpPr txBox="1">
            <a:spLocks noChangeArrowheads="1"/>
          </xdr:cNvSpPr>
        </xdr:nvSpPr>
        <xdr:spPr bwMode="auto">
          <a:xfrm>
            <a:off x="754" y="23"/>
            <a:ext cx="97"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129540</xdr:colOff>
      <xdr:row>0</xdr:row>
      <xdr:rowOff>53340</xdr:rowOff>
    </xdr:from>
    <xdr:to>
      <xdr:col>7</xdr:col>
      <xdr:colOff>7620</xdr:colOff>
      <xdr:row>2</xdr:row>
      <xdr:rowOff>342900</xdr:rowOff>
    </xdr:to>
    <xdr:grpSp>
      <xdr:nvGrpSpPr>
        <xdr:cNvPr id="42801" name="Group 1">
          <a:hlinkClick xmlns:r="http://schemas.openxmlformats.org/officeDocument/2006/relationships" r:id="rId1" tooltip="Click for Next Attachment"/>
        </xdr:cNvPr>
        <xdr:cNvGrpSpPr>
          <a:grpSpLocks/>
        </xdr:cNvGrpSpPr>
      </xdr:nvGrpSpPr>
      <xdr:grpSpPr bwMode="auto">
        <a:xfrm>
          <a:off x="7320915" y="53340"/>
          <a:ext cx="1097280" cy="632460"/>
          <a:chOff x="738" y="5"/>
          <a:chExt cx="116" cy="73"/>
        </a:xfrm>
      </xdr:grpSpPr>
      <xdr:sp macro="" textlink="">
        <xdr:nvSpPr>
          <xdr:cNvPr id="428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99060</xdr:colOff>
      <xdr:row>0</xdr:row>
      <xdr:rowOff>38100</xdr:rowOff>
    </xdr:from>
    <xdr:to>
      <xdr:col>6</xdr:col>
      <xdr:colOff>601980</xdr:colOff>
      <xdr:row>2</xdr:row>
      <xdr:rowOff>327660</xdr:rowOff>
    </xdr:to>
    <xdr:grpSp>
      <xdr:nvGrpSpPr>
        <xdr:cNvPr id="43825" name="Group 1">
          <a:hlinkClick xmlns:r="http://schemas.openxmlformats.org/officeDocument/2006/relationships" r:id="rId1" tooltip="Click for Next Attachment"/>
        </xdr:cNvPr>
        <xdr:cNvGrpSpPr>
          <a:grpSpLocks/>
        </xdr:cNvGrpSpPr>
      </xdr:nvGrpSpPr>
      <xdr:grpSpPr bwMode="auto">
        <a:xfrm>
          <a:off x="7176135" y="38100"/>
          <a:ext cx="1112520" cy="708660"/>
          <a:chOff x="738" y="5"/>
          <a:chExt cx="116" cy="73"/>
        </a:xfrm>
      </xdr:grpSpPr>
      <xdr:sp macro="" textlink="">
        <xdr:nvSpPr>
          <xdr:cNvPr id="4382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91440</xdr:colOff>
      <xdr:row>0</xdr:row>
      <xdr:rowOff>45720</xdr:rowOff>
    </xdr:from>
    <xdr:to>
      <xdr:col>6</xdr:col>
      <xdr:colOff>594360</xdr:colOff>
      <xdr:row>2</xdr:row>
      <xdr:rowOff>579120</xdr:rowOff>
    </xdr:to>
    <xdr:grpSp>
      <xdr:nvGrpSpPr>
        <xdr:cNvPr id="100384" name="Group 1">
          <a:hlinkClick xmlns:r="http://schemas.openxmlformats.org/officeDocument/2006/relationships" r:id="rId1" tooltip="Click for Next Attachment"/>
        </xdr:cNvPr>
        <xdr:cNvGrpSpPr>
          <a:grpSpLocks/>
        </xdr:cNvGrpSpPr>
      </xdr:nvGrpSpPr>
      <xdr:grpSpPr bwMode="auto">
        <a:xfrm>
          <a:off x="7263205" y="45720"/>
          <a:ext cx="1108037" cy="992841"/>
          <a:chOff x="738" y="5"/>
          <a:chExt cx="116" cy="73"/>
        </a:xfrm>
      </xdr:grpSpPr>
      <xdr:sp macro="" textlink="">
        <xdr:nvSpPr>
          <xdr:cNvPr id="100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927681</xdr:colOff>
      <xdr:row>22</xdr:row>
      <xdr:rowOff>0</xdr:rowOff>
    </xdr:to>
    <xdr:sp macro="" textlink="">
      <xdr:nvSpPr>
        <xdr:cNvPr id="2" name="Text Box 20"/>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1257300</xdr:colOff>
          <xdr:row>28</xdr:row>
          <xdr:rowOff>104775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91440</xdr:colOff>
      <xdr:row>0</xdr:row>
      <xdr:rowOff>45720</xdr:rowOff>
    </xdr:from>
    <xdr:to>
      <xdr:col>6</xdr:col>
      <xdr:colOff>594360</xdr:colOff>
      <xdr:row>2</xdr:row>
      <xdr:rowOff>579120</xdr:rowOff>
    </xdr:to>
    <xdr:grpSp>
      <xdr:nvGrpSpPr>
        <xdr:cNvPr id="101408" name="Group 1">
          <a:hlinkClick xmlns:r="http://schemas.openxmlformats.org/officeDocument/2006/relationships" r:id="rId1" tooltip="Click for Next Attachment"/>
        </xdr:cNvPr>
        <xdr:cNvGrpSpPr>
          <a:grpSpLocks/>
        </xdr:cNvGrpSpPr>
      </xdr:nvGrpSpPr>
      <xdr:grpSpPr bwMode="auto">
        <a:xfrm>
          <a:off x="7292340" y="45720"/>
          <a:ext cx="1112520" cy="990600"/>
          <a:chOff x="738" y="5"/>
          <a:chExt cx="116" cy="73"/>
        </a:xfrm>
      </xdr:grpSpPr>
      <xdr:sp macro="" textlink="">
        <xdr:nvSpPr>
          <xdr:cNvPr id="10141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22</xdr:row>
      <xdr:rowOff>0</xdr:rowOff>
    </xdr:from>
    <xdr:to>
      <xdr:col>4</xdr:col>
      <xdr:colOff>927715</xdr:colOff>
      <xdr:row>23</xdr:row>
      <xdr:rowOff>0</xdr:rowOff>
    </xdr:to>
    <xdr:sp macro="" textlink="">
      <xdr:nvSpPr>
        <xdr:cNvPr id="5" name="Text Box 20"/>
        <xdr:cNvSpPr txBox="1">
          <a:spLocks noChangeArrowheads="1"/>
        </xdr:cNvSpPr>
      </xdr:nvSpPr>
      <xdr:spPr bwMode="auto">
        <a:xfrm>
          <a:off x="4495800" y="6038850"/>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1095375</xdr:colOff>
          <xdr:row>22</xdr:row>
          <xdr:rowOff>0</xdr:rowOff>
        </xdr:from>
        <xdr:to>
          <xdr:col>4</xdr:col>
          <xdr:colOff>1409700</xdr:colOff>
          <xdr:row>29</xdr:row>
          <xdr:rowOff>133350</xdr:rowOff>
        </xdr:to>
        <xdr:sp macro="" textlink="">
          <xdr:nvSpPr>
            <xdr:cNvPr id="64515" name="Check Box 3" hidden="1">
              <a:extLst>
                <a:ext uri="{63B3BB69-23CF-44E3-9099-C40C66FF867C}">
                  <a14:compatExt spid="_x0000_s64515"/>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106680</xdr:colOff>
      <xdr:row>0</xdr:row>
      <xdr:rowOff>45720</xdr:rowOff>
    </xdr:from>
    <xdr:to>
      <xdr:col>6</xdr:col>
      <xdr:colOff>617220</xdr:colOff>
      <xdr:row>2</xdr:row>
      <xdr:rowOff>495300</xdr:rowOff>
    </xdr:to>
    <xdr:grpSp>
      <xdr:nvGrpSpPr>
        <xdr:cNvPr id="102432" name="Group 1">
          <a:hlinkClick xmlns:r="http://schemas.openxmlformats.org/officeDocument/2006/relationships" r:id="rId1" tooltip="Click for Next Attachment"/>
        </xdr:cNvPr>
        <xdr:cNvGrpSpPr>
          <a:grpSpLocks/>
        </xdr:cNvGrpSpPr>
      </xdr:nvGrpSpPr>
      <xdr:grpSpPr bwMode="auto">
        <a:xfrm>
          <a:off x="7233621" y="45720"/>
          <a:ext cx="1106133" cy="920227"/>
          <a:chOff x="738" y="5"/>
          <a:chExt cx="116" cy="73"/>
        </a:xfrm>
      </xdr:grpSpPr>
      <xdr:sp macro="" textlink="">
        <xdr:nvSpPr>
          <xdr:cNvPr id="1024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1343026</xdr:colOff>
      <xdr:row>21</xdr:row>
      <xdr:rowOff>28575</xdr:rowOff>
    </xdr:from>
    <xdr:to>
      <xdr:col>4</xdr:col>
      <xdr:colOff>2316468</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2276475</xdr:colOff>
          <xdr:row>20</xdr:row>
          <xdr:rowOff>0</xdr:rowOff>
        </xdr:from>
        <xdr:to>
          <xdr:col>4</xdr:col>
          <xdr:colOff>2590800</xdr:colOff>
          <xdr:row>21</xdr:row>
          <xdr:rowOff>219075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304800</xdr:rowOff>
    </xdr:to>
    <xdr:grpSp>
      <xdr:nvGrpSpPr>
        <xdr:cNvPr id="67377" name="Group 1">
          <a:hlinkClick xmlns:r="http://schemas.openxmlformats.org/officeDocument/2006/relationships" r:id="rId1" tooltip="Click for Next Attachment"/>
        </xdr:cNvPr>
        <xdr:cNvGrpSpPr>
          <a:grpSpLocks/>
        </xdr:cNvGrpSpPr>
      </xdr:nvGrpSpPr>
      <xdr:grpSpPr bwMode="auto">
        <a:xfrm>
          <a:off x="7827981" y="30480"/>
          <a:ext cx="1088315" cy="800996"/>
          <a:chOff x="738" y="5"/>
          <a:chExt cx="116" cy="73"/>
        </a:xfrm>
      </xdr:grpSpPr>
      <xdr:sp macro="" textlink="">
        <xdr:nvSpPr>
          <xdr:cNvPr id="6737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5</xdr:col>
      <xdr:colOff>1203960</xdr:colOff>
      <xdr:row>2</xdr:row>
      <xdr:rowOff>220980</xdr:rowOff>
    </xdr:to>
    <xdr:grpSp>
      <xdr:nvGrpSpPr>
        <xdr:cNvPr id="68401" name="Group 1">
          <a:hlinkClick xmlns:r="http://schemas.openxmlformats.org/officeDocument/2006/relationships" r:id="rId1" tooltip="Click for Next Attachment"/>
        </xdr:cNvPr>
        <xdr:cNvGrpSpPr>
          <a:grpSpLocks/>
        </xdr:cNvGrpSpPr>
      </xdr:nvGrpSpPr>
      <xdr:grpSpPr bwMode="auto">
        <a:xfrm>
          <a:off x="9083040" y="38100"/>
          <a:ext cx="1043940" cy="556260"/>
          <a:chOff x="738" y="5"/>
          <a:chExt cx="116" cy="73"/>
        </a:xfrm>
      </xdr:grpSpPr>
      <xdr:sp macro="" textlink="">
        <xdr:nvSpPr>
          <xdr:cNvPr id="684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160020</xdr:colOff>
      <xdr:row>0</xdr:row>
      <xdr:rowOff>45720</xdr:rowOff>
    </xdr:from>
    <xdr:to>
      <xdr:col>7</xdr:col>
      <xdr:colOff>38100</xdr:colOff>
      <xdr:row>2</xdr:row>
      <xdr:rowOff>571500</xdr:rowOff>
    </xdr:to>
    <xdr:grpSp>
      <xdr:nvGrpSpPr>
        <xdr:cNvPr id="69425" name="Group 1">
          <a:hlinkClick xmlns:r="http://schemas.openxmlformats.org/officeDocument/2006/relationships" r:id="rId1" tooltip="Click for Next Attachment"/>
        </xdr:cNvPr>
        <xdr:cNvGrpSpPr>
          <a:grpSpLocks/>
        </xdr:cNvGrpSpPr>
      </xdr:nvGrpSpPr>
      <xdr:grpSpPr bwMode="auto">
        <a:xfrm>
          <a:off x="7370445" y="45720"/>
          <a:ext cx="1097280" cy="1049655"/>
          <a:chOff x="738" y="5"/>
          <a:chExt cx="116" cy="73"/>
        </a:xfrm>
      </xdr:grpSpPr>
      <xdr:sp macro="" textlink="">
        <xdr:nvSpPr>
          <xdr:cNvPr id="6942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210425" y="5468112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129540</xdr:colOff>
      <xdr:row>0</xdr:row>
      <xdr:rowOff>38100</xdr:rowOff>
    </xdr:from>
    <xdr:to>
      <xdr:col>7</xdr:col>
      <xdr:colOff>7620</xdr:colOff>
      <xdr:row>2</xdr:row>
      <xdr:rowOff>312420</xdr:rowOff>
    </xdr:to>
    <xdr:grpSp>
      <xdr:nvGrpSpPr>
        <xdr:cNvPr id="70449" name="Group 1">
          <a:hlinkClick xmlns:r="http://schemas.openxmlformats.org/officeDocument/2006/relationships" r:id="rId1" tooltip="Click for Next Attachment"/>
        </xdr:cNvPr>
        <xdr:cNvGrpSpPr>
          <a:grpSpLocks/>
        </xdr:cNvGrpSpPr>
      </xdr:nvGrpSpPr>
      <xdr:grpSpPr bwMode="auto">
        <a:xfrm>
          <a:off x="7435775" y="38100"/>
          <a:ext cx="1088316" cy="823408"/>
          <a:chOff x="738" y="5"/>
          <a:chExt cx="116" cy="73"/>
        </a:xfrm>
      </xdr:grpSpPr>
      <xdr:sp macro="" textlink="">
        <xdr:nvSpPr>
          <xdr:cNvPr id="704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304800</xdr:colOff>
      <xdr:row>0</xdr:row>
      <xdr:rowOff>83820</xdr:rowOff>
    </xdr:from>
    <xdr:to>
      <xdr:col>7</xdr:col>
      <xdr:colOff>381000</xdr:colOff>
      <xdr:row>2</xdr:row>
      <xdr:rowOff>365760</xdr:rowOff>
    </xdr:to>
    <xdr:grpSp>
      <xdr:nvGrpSpPr>
        <xdr:cNvPr id="71473" name="Group 1">
          <a:hlinkClick xmlns:r="http://schemas.openxmlformats.org/officeDocument/2006/relationships" r:id="rId1" tooltip="Click for Next Attachment"/>
        </xdr:cNvPr>
        <xdr:cNvGrpSpPr>
          <a:grpSpLocks/>
        </xdr:cNvGrpSpPr>
      </xdr:nvGrpSpPr>
      <xdr:grpSpPr bwMode="auto">
        <a:xfrm>
          <a:off x="8136467" y="83820"/>
          <a:ext cx="1303866" cy="694690"/>
          <a:chOff x="753" y="8"/>
          <a:chExt cx="116" cy="73"/>
        </a:xfrm>
      </xdr:grpSpPr>
      <xdr:sp macro="" textlink="">
        <xdr:nvSpPr>
          <xdr:cNvPr id="71474"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137160</xdr:colOff>
      <xdr:row>0</xdr:row>
      <xdr:rowOff>68580</xdr:rowOff>
    </xdr:from>
    <xdr:to>
      <xdr:col>9</xdr:col>
      <xdr:colOff>381000</xdr:colOff>
      <xdr:row>2</xdr:row>
      <xdr:rowOff>525780</xdr:rowOff>
    </xdr:to>
    <xdr:grpSp>
      <xdr:nvGrpSpPr>
        <xdr:cNvPr id="72497" name="Group 1">
          <a:hlinkClick xmlns:r="http://schemas.openxmlformats.org/officeDocument/2006/relationships" r:id="rId1" tooltip="Click for Next Attachment"/>
        </xdr:cNvPr>
        <xdr:cNvGrpSpPr>
          <a:grpSpLocks/>
        </xdr:cNvGrpSpPr>
      </xdr:nvGrpSpPr>
      <xdr:grpSpPr bwMode="auto">
        <a:xfrm>
          <a:off x="8785860" y="68580"/>
          <a:ext cx="1493520" cy="1059180"/>
          <a:chOff x="919" y="4"/>
          <a:chExt cx="116" cy="73"/>
        </a:xfrm>
      </xdr:grpSpPr>
      <xdr:sp macro="" textlink="">
        <xdr:nvSpPr>
          <xdr:cNvPr id="72498"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701040</xdr:colOff>
      <xdr:row>0</xdr:row>
      <xdr:rowOff>228600</xdr:rowOff>
    </xdr:from>
    <xdr:to>
      <xdr:col>5</xdr:col>
      <xdr:colOff>2263140</xdr:colOff>
      <xdr:row>2</xdr:row>
      <xdr:rowOff>480060</xdr:rowOff>
    </xdr:to>
    <xdr:grpSp>
      <xdr:nvGrpSpPr>
        <xdr:cNvPr id="73526" name="Group 1">
          <a:hlinkClick xmlns:r="http://schemas.openxmlformats.org/officeDocument/2006/relationships" r:id="rId1" tooltip="Click for Next Attachment"/>
        </xdr:cNvPr>
        <xdr:cNvGrpSpPr>
          <a:grpSpLocks/>
        </xdr:cNvGrpSpPr>
      </xdr:nvGrpSpPr>
      <xdr:grpSpPr bwMode="auto">
        <a:xfrm>
          <a:off x="8301990" y="228600"/>
          <a:ext cx="1562100" cy="565785"/>
          <a:chOff x="919" y="4"/>
          <a:chExt cx="116" cy="73"/>
        </a:xfrm>
      </xdr:grpSpPr>
      <xdr:sp macro="" textlink="">
        <xdr:nvSpPr>
          <xdr:cNvPr id="73527"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160020</xdr:colOff>
      <xdr:row>0</xdr:row>
      <xdr:rowOff>45720</xdr:rowOff>
    </xdr:from>
    <xdr:to>
      <xdr:col>7</xdr:col>
      <xdr:colOff>38100</xdr:colOff>
      <xdr:row>2</xdr:row>
      <xdr:rowOff>320040</xdr:rowOff>
    </xdr:to>
    <xdr:grpSp>
      <xdr:nvGrpSpPr>
        <xdr:cNvPr id="74545" name="Group 1">
          <a:hlinkClick xmlns:r="http://schemas.openxmlformats.org/officeDocument/2006/relationships" r:id="rId1" tooltip="Click for Next Attachment"/>
        </xdr:cNvPr>
        <xdr:cNvGrpSpPr>
          <a:grpSpLocks/>
        </xdr:cNvGrpSpPr>
      </xdr:nvGrpSpPr>
      <xdr:grpSpPr bwMode="auto">
        <a:xfrm>
          <a:off x="7387814" y="45720"/>
          <a:ext cx="1088315" cy="857026"/>
          <a:chOff x="738" y="5"/>
          <a:chExt cx="116" cy="73"/>
        </a:xfrm>
      </xdr:grpSpPr>
      <xdr:sp macro="" textlink="">
        <xdr:nvSpPr>
          <xdr:cNvPr id="745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160020</xdr:colOff>
      <xdr:row>0</xdr:row>
      <xdr:rowOff>45720</xdr:rowOff>
    </xdr:from>
    <xdr:to>
      <xdr:col>7</xdr:col>
      <xdr:colOff>38100</xdr:colOff>
      <xdr:row>2</xdr:row>
      <xdr:rowOff>327660</xdr:rowOff>
    </xdr:to>
    <xdr:grpSp>
      <xdr:nvGrpSpPr>
        <xdr:cNvPr id="75569" name="Group 1">
          <a:hlinkClick xmlns:r="http://schemas.openxmlformats.org/officeDocument/2006/relationships" r:id="rId1" tooltip="Click for Integrity Pact"/>
        </xdr:cNvPr>
        <xdr:cNvGrpSpPr>
          <a:grpSpLocks/>
        </xdr:cNvGrpSpPr>
      </xdr:nvGrpSpPr>
      <xdr:grpSpPr bwMode="auto">
        <a:xfrm>
          <a:off x="7365402" y="45720"/>
          <a:ext cx="1088316" cy="898264"/>
          <a:chOff x="738" y="5"/>
          <a:chExt cx="116" cy="73"/>
        </a:xfrm>
      </xdr:grpSpPr>
      <xdr:sp macro="" textlink="">
        <xdr:nvSpPr>
          <xdr:cNvPr id="755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304800</xdr:colOff>
      <xdr:row>0</xdr:row>
      <xdr:rowOff>205740</xdr:rowOff>
    </xdr:from>
    <xdr:to>
      <xdr:col>11</xdr:col>
      <xdr:colOff>182880</xdr:colOff>
      <xdr:row>2</xdr:row>
      <xdr:rowOff>160020</xdr:rowOff>
    </xdr:to>
    <xdr:grpSp>
      <xdr:nvGrpSpPr>
        <xdr:cNvPr id="76593" name="Group 1">
          <a:hlinkClick xmlns:r="http://schemas.openxmlformats.org/officeDocument/2006/relationships" r:id="rId1" tooltip="Click for Next Attachment"/>
        </xdr:cNvPr>
        <xdr:cNvGrpSpPr>
          <a:grpSpLocks/>
        </xdr:cNvGrpSpPr>
      </xdr:nvGrpSpPr>
      <xdr:grpSpPr bwMode="auto">
        <a:xfrm>
          <a:off x="6696075" y="205740"/>
          <a:ext cx="1097280" cy="697230"/>
          <a:chOff x="738" y="5"/>
          <a:chExt cx="116" cy="73"/>
        </a:xfrm>
      </xdr:grpSpPr>
      <xdr:sp macro="" textlink="">
        <xdr:nvSpPr>
          <xdr:cNvPr id="765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281940</xdr:colOff>
      <xdr:row>0</xdr:row>
      <xdr:rowOff>53340</xdr:rowOff>
    </xdr:from>
    <xdr:to>
      <xdr:col>8</xdr:col>
      <xdr:colOff>281940</xdr:colOff>
      <xdr:row>2</xdr:row>
      <xdr:rowOff>541020</xdr:rowOff>
    </xdr:to>
    <xdr:grpSp>
      <xdr:nvGrpSpPr>
        <xdr:cNvPr id="3902" name="Group 2">
          <a:hlinkClick xmlns:r="http://schemas.openxmlformats.org/officeDocument/2006/relationships" r:id="rId1" tooltip="Click for Next Attachment"/>
        </xdr:cNvPr>
        <xdr:cNvGrpSpPr>
          <a:grpSpLocks/>
        </xdr:cNvGrpSpPr>
      </xdr:nvGrpSpPr>
      <xdr:grpSpPr bwMode="auto">
        <a:xfrm>
          <a:off x="7962900" y="53340"/>
          <a:ext cx="1897380" cy="1021080"/>
          <a:chOff x="738" y="5"/>
          <a:chExt cx="116" cy="73"/>
        </a:xfrm>
      </xdr:grpSpPr>
      <xdr:sp macro="" textlink="">
        <xdr:nvSpPr>
          <xdr:cNvPr id="390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1228725</xdr:colOff>
          <xdr:row>60</xdr:row>
          <xdr:rowOff>19050</xdr:rowOff>
        </xdr:from>
        <xdr:to>
          <xdr:col>2</xdr:col>
          <xdr:colOff>781050</xdr:colOff>
          <xdr:row>60</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60</xdr:row>
          <xdr:rowOff>19050</xdr:rowOff>
        </xdr:from>
        <xdr:to>
          <xdr:col>3</xdr:col>
          <xdr:colOff>790575</xdr:colOff>
          <xdr:row>60</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5</xdr:col>
      <xdr:colOff>0</xdr:colOff>
      <xdr:row>0</xdr:row>
      <xdr:rowOff>53340</xdr:rowOff>
    </xdr:from>
    <xdr:to>
      <xdr:col>8</xdr:col>
      <xdr:colOff>281940</xdr:colOff>
      <xdr:row>2</xdr:row>
      <xdr:rowOff>541020</xdr:rowOff>
    </xdr:to>
    <xdr:grpSp>
      <xdr:nvGrpSpPr>
        <xdr:cNvPr id="87874" name="Group 2">
          <a:hlinkClick xmlns:r="http://schemas.openxmlformats.org/officeDocument/2006/relationships" r:id="rId1" tooltip="Click for Next Attachment"/>
        </xdr:cNvPr>
        <xdr:cNvGrpSpPr>
          <a:grpSpLocks/>
        </xdr:cNvGrpSpPr>
      </xdr:nvGrpSpPr>
      <xdr:grpSpPr bwMode="auto">
        <a:xfrm>
          <a:off x="7000875" y="53340"/>
          <a:ext cx="1496378" cy="821055"/>
          <a:chOff x="738" y="5"/>
          <a:chExt cx="116" cy="73"/>
        </a:xfrm>
      </xdr:grpSpPr>
      <xdr:sp macro="" textlink="">
        <xdr:nvSpPr>
          <xdr:cNvPr id="8787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76</xdr:row>
          <xdr:rowOff>19050</xdr:rowOff>
        </xdr:from>
        <xdr:to>
          <xdr:col>3</xdr:col>
          <xdr:colOff>0</xdr:colOff>
          <xdr:row>76</xdr:row>
          <xdr:rowOff>228600</xdr:rowOff>
        </xdr:to>
        <xdr:sp macro="" textlink="">
          <xdr:nvSpPr>
            <xdr:cNvPr id="87041" name="Option Button 1" hidden="1">
              <a:extLst>
                <a:ext uri="{63B3BB69-23CF-44E3-9099-C40C66FF867C}">
                  <a14:compatExt spid="_x0000_s87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76</xdr:row>
          <xdr:rowOff>19050</xdr:rowOff>
        </xdr:from>
        <xdr:to>
          <xdr:col>3</xdr:col>
          <xdr:colOff>933450</xdr:colOff>
          <xdr:row>76</xdr:row>
          <xdr:rowOff>228600</xdr:rowOff>
        </xdr:to>
        <xdr:sp macro="" textlink="">
          <xdr:nvSpPr>
            <xdr:cNvPr id="87042" name="Option Button 2" hidden="1">
              <a:extLst>
                <a:ext uri="{63B3BB69-23CF-44E3-9099-C40C66FF867C}">
                  <a14:compatExt spid="_x0000_s87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167640</xdr:colOff>
      <xdr:row>0</xdr:row>
      <xdr:rowOff>38100</xdr:rowOff>
    </xdr:from>
    <xdr:to>
      <xdr:col>14</xdr:col>
      <xdr:colOff>45720</xdr:colOff>
      <xdr:row>2</xdr:row>
      <xdr:rowOff>312420</xdr:rowOff>
    </xdr:to>
    <xdr:grpSp>
      <xdr:nvGrpSpPr>
        <xdr:cNvPr id="88881" name="Group 1">
          <a:hlinkClick xmlns:r="http://schemas.openxmlformats.org/officeDocument/2006/relationships" r:id="rId1" tooltip="Click for Next Attachment"/>
        </xdr:cNvPr>
        <xdr:cNvGrpSpPr>
          <a:grpSpLocks/>
        </xdr:cNvGrpSpPr>
      </xdr:nvGrpSpPr>
      <xdr:grpSpPr bwMode="auto">
        <a:xfrm>
          <a:off x="9009081" y="38100"/>
          <a:ext cx="1088315" cy="845820"/>
          <a:chOff x="738" y="5"/>
          <a:chExt cx="116" cy="73"/>
        </a:xfrm>
      </xdr:grpSpPr>
      <xdr:sp macro="" textlink="">
        <xdr:nvSpPr>
          <xdr:cNvPr id="8888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182880</xdr:colOff>
      <xdr:row>0</xdr:row>
      <xdr:rowOff>53340</xdr:rowOff>
    </xdr:from>
    <xdr:to>
      <xdr:col>7</xdr:col>
      <xdr:colOff>68580</xdr:colOff>
      <xdr:row>2</xdr:row>
      <xdr:rowOff>327660</xdr:rowOff>
    </xdr:to>
    <xdr:grpSp>
      <xdr:nvGrpSpPr>
        <xdr:cNvPr id="89905" name="Group 1">
          <a:hlinkClick xmlns:r="http://schemas.openxmlformats.org/officeDocument/2006/relationships" r:id="rId1" tooltip="Click for Next Attachment"/>
        </xdr:cNvPr>
        <xdr:cNvGrpSpPr>
          <a:grpSpLocks/>
        </xdr:cNvGrpSpPr>
      </xdr:nvGrpSpPr>
      <xdr:grpSpPr bwMode="auto">
        <a:xfrm>
          <a:off x="7365851" y="53340"/>
          <a:ext cx="1095935" cy="834614"/>
          <a:chOff x="738" y="5"/>
          <a:chExt cx="116" cy="73"/>
        </a:xfrm>
      </xdr:grpSpPr>
      <xdr:sp macro="" textlink="">
        <xdr:nvSpPr>
          <xdr:cNvPr id="8990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167640</xdr:colOff>
      <xdr:row>0</xdr:row>
      <xdr:rowOff>38100</xdr:rowOff>
    </xdr:from>
    <xdr:to>
      <xdr:col>14</xdr:col>
      <xdr:colOff>45720</xdr:colOff>
      <xdr:row>2</xdr:row>
      <xdr:rowOff>312420</xdr:rowOff>
    </xdr:to>
    <xdr:grpSp>
      <xdr:nvGrpSpPr>
        <xdr:cNvPr id="30515" name="Group 1">
          <a:hlinkClick xmlns:r="http://schemas.openxmlformats.org/officeDocument/2006/relationships" r:id="rId1" tooltip="Click for Next Attachment"/>
        </xdr:cNvPr>
        <xdr:cNvGrpSpPr>
          <a:grpSpLocks/>
        </xdr:cNvGrpSpPr>
      </xdr:nvGrpSpPr>
      <xdr:grpSpPr bwMode="auto">
        <a:xfrm>
          <a:off x="8694420" y="38100"/>
          <a:ext cx="1127760" cy="899160"/>
          <a:chOff x="738" y="5"/>
          <a:chExt cx="116" cy="73"/>
        </a:xfrm>
      </xdr:grpSpPr>
      <xdr:sp macro="" textlink="">
        <xdr:nvSpPr>
          <xdr:cNvPr id="305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790575</xdr:colOff>
          <xdr:row>15</xdr:row>
          <xdr:rowOff>0</xdr:rowOff>
        </xdr:from>
        <xdr:to>
          <xdr:col>9</xdr:col>
          <xdr:colOff>561975</xdr:colOff>
          <xdr:row>15</xdr:row>
          <xdr:rowOff>0</xdr:rowOff>
        </xdr:to>
        <xdr:sp macro="" textlink="">
          <xdr:nvSpPr>
            <xdr:cNvPr id="29697" name="Option Button 1" hidden="1">
              <a:extLst>
                <a:ext uri="{63B3BB69-23CF-44E3-9099-C40C66FF867C}">
                  <a14:compatExt spid="_x0000_s296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790575</xdr:colOff>
          <xdr:row>15</xdr:row>
          <xdr:rowOff>0</xdr:rowOff>
        </xdr:from>
        <xdr:to>
          <xdr:col>9</xdr:col>
          <xdr:colOff>561975</xdr:colOff>
          <xdr:row>15</xdr:row>
          <xdr:rowOff>0</xdr:rowOff>
        </xdr:to>
        <xdr:sp macro="" textlink="">
          <xdr:nvSpPr>
            <xdr:cNvPr id="29698" name="Option Button 2" hidden="1">
              <a:extLst>
                <a:ext uri="{63B3BB69-23CF-44E3-9099-C40C66FF867C}">
                  <a14:compatExt spid="_x0000_s296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6</xdr:col>
      <xdr:colOff>236220</xdr:colOff>
      <xdr:row>0</xdr:row>
      <xdr:rowOff>53340</xdr:rowOff>
    </xdr:from>
    <xdr:to>
      <xdr:col>7</xdr:col>
      <xdr:colOff>594360</xdr:colOff>
      <xdr:row>3</xdr:row>
      <xdr:rowOff>83820</xdr:rowOff>
    </xdr:to>
    <xdr:grpSp>
      <xdr:nvGrpSpPr>
        <xdr:cNvPr id="103499" name="Group 14">
          <a:hlinkClick xmlns:r="http://schemas.openxmlformats.org/officeDocument/2006/relationships" r:id="rId1" tooltip="Back to Cover"/>
        </xdr:cNvPr>
        <xdr:cNvGrpSpPr>
          <a:grpSpLocks/>
        </xdr:cNvGrpSpPr>
      </xdr:nvGrpSpPr>
      <xdr:grpSpPr bwMode="auto">
        <a:xfrm>
          <a:off x="9094470" y="53340"/>
          <a:ext cx="2371997" cy="846909"/>
          <a:chOff x="711" y="6"/>
          <a:chExt cx="125" cy="73"/>
        </a:xfrm>
      </xdr:grpSpPr>
      <xdr:sp macro="" textlink="">
        <xdr:nvSpPr>
          <xdr:cNvPr id="103506"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31457</xdr:colOff>
      <xdr:row>20</xdr:row>
      <xdr:rowOff>115181</xdr:rowOff>
    </xdr:from>
    <xdr:to>
      <xdr:col>9</xdr:col>
      <xdr:colOff>34711</xdr:colOff>
      <xdr:row>20</xdr:row>
      <xdr:rowOff>313465</xdr:rowOff>
    </xdr:to>
    <xdr:sp macro="" textlink="">
      <xdr:nvSpPr>
        <xdr:cNvPr id="5" name="TextBox 4"/>
        <xdr:cNvSpPr txBox="1"/>
      </xdr:nvSpPr>
      <xdr:spPr>
        <a:xfrm>
          <a:off x="11679171" y="7844038"/>
          <a:ext cx="792469" cy="205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786105</xdr:colOff>
      <xdr:row>20</xdr:row>
      <xdr:rowOff>74904</xdr:rowOff>
    </xdr:from>
    <xdr:to>
      <xdr:col>9</xdr:col>
      <xdr:colOff>796252</xdr:colOff>
      <xdr:row>20</xdr:row>
      <xdr:rowOff>538304</xdr:rowOff>
    </xdr:to>
    <xdr:sp macro="" textlink="">
      <xdr:nvSpPr>
        <xdr:cNvPr id="31411" name="TextBox 5"/>
        <xdr:cNvSpPr txBox="1">
          <a:spLocks noChangeArrowheads="1"/>
        </xdr:cNvSpPr>
      </xdr:nvSpPr>
      <xdr:spPr bwMode="auto">
        <a:xfrm>
          <a:off x="12420484" y="7811381"/>
          <a:ext cx="789837" cy="455546"/>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100" b="0" i="0" u="sng" strike="noStrike" baseline="0">
              <a:solidFill>
                <a:srgbClr val="000000"/>
              </a:solidFill>
              <a:latin typeface="Calibri"/>
              <a:cs typeface="Calibri"/>
            </a:rPr>
            <a:t>Validity in </a:t>
          </a:r>
        </a:p>
        <a:p>
          <a:pPr algn="ctr" rtl="0">
            <a:defRPr sz="1000"/>
          </a:pPr>
          <a:r>
            <a:rPr lang="en-US" sz="1100" b="0" i="0" u="sng" strike="noStrike" baseline="0">
              <a:solidFill>
                <a:srgbClr val="000000"/>
              </a:solidFill>
              <a:latin typeface="Calibri"/>
              <a:cs typeface="Calibri"/>
            </a:rPr>
            <a:t>Days</a:t>
          </a:r>
        </a:p>
      </xdr:txBody>
    </xdr:sp>
    <xdr:clientData/>
  </xdr:twoCellAnchor>
  <xdr:twoCellAnchor editAs="absolute">
    <xdr:from>
      <xdr:col>6</xdr:col>
      <xdr:colOff>577855</xdr:colOff>
      <xdr:row>20</xdr:row>
      <xdr:rowOff>66194</xdr:rowOff>
    </xdr:from>
    <xdr:to>
      <xdr:col>6</xdr:col>
      <xdr:colOff>1513064</xdr:colOff>
      <xdr:row>20</xdr:row>
      <xdr:rowOff>281347</xdr:rowOff>
    </xdr:to>
    <xdr:sp macro="" textlink="">
      <xdr:nvSpPr>
        <xdr:cNvPr id="7" name="TextBox 6"/>
        <xdr:cNvSpPr txBox="1"/>
      </xdr:nvSpPr>
      <xdr:spPr>
        <a:xfrm>
          <a:off x="9420865" y="7795051"/>
          <a:ext cx="904546"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3810</xdr:colOff>
      <xdr:row>20</xdr:row>
      <xdr:rowOff>74360</xdr:rowOff>
    </xdr:from>
    <xdr:to>
      <xdr:col>8</xdr:col>
      <xdr:colOff>2946</xdr:colOff>
      <xdr:row>20</xdr:row>
      <xdr:rowOff>272372</xdr:rowOff>
    </xdr:to>
    <xdr:sp macro="" textlink="">
      <xdr:nvSpPr>
        <xdr:cNvPr id="8" name="TextBox 7"/>
        <xdr:cNvSpPr txBox="1"/>
      </xdr:nvSpPr>
      <xdr:spPr>
        <a:xfrm>
          <a:off x="10853057" y="7803217"/>
          <a:ext cx="797526" cy="205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214685</xdr:colOff>
      <xdr:row>72</xdr:row>
      <xdr:rowOff>569903</xdr:rowOff>
    </xdr:from>
    <xdr:to>
      <xdr:col>6</xdr:col>
      <xdr:colOff>1879548</xdr:colOff>
      <xdr:row>73</xdr:row>
      <xdr:rowOff>199787</xdr:rowOff>
    </xdr:to>
    <xdr:sp macro="" textlink="">
      <xdr:nvSpPr>
        <xdr:cNvPr id="13" name="TextBox 12"/>
        <xdr:cNvSpPr txBox="1"/>
      </xdr:nvSpPr>
      <xdr:spPr>
        <a:xfrm>
          <a:off x="9061174" y="40670507"/>
          <a:ext cx="1619250" cy="612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Proposed associate for Third Contract</a:t>
          </a:r>
        </a:p>
      </xdr:txBody>
    </xdr:sp>
    <xdr:clientData/>
  </xdr:twoCellAnchor>
  <xdr:twoCellAnchor editAs="absolute">
    <xdr:from>
      <xdr:col>5</xdr:col>
      <xdr:colOff>183972</xdr:colOff>
      <xdr:row>57</xdr:row>
      <xdr:rowOff>24138</xdr:rowOff>
    </xdr:from>
    <xdr:to>
      <xdr:col>5</xdr:col>
      <xdr:colOff>3721082</xdr:colOff>
      <xdr:row>57</xdr:row>
      <xdr:rowOff>265417</xdr:rowOff>
    </xdr:to>
    <xdr:sp macro="" textlink="">
      <xdr:nvSpPr>
        <xdr:cNvPr id="15" name="TextBox 14"/>
        <xdr:cNvSpPr txBox="1"/>
      </xdr:nvSpPr>
      <xdr:spPr>
        <a:xfrm>
          <a:off x="5055329" y="28177317"/>
          <a:ext cx="3537110" cy="2412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none"/>
            <a:t>name of the registration authority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70</xdr:row>
          <xdr:rowOff>19050</xdr:rowOff>
        </xdr:from>
        <xdr:to>
          <xdr:col>2</xdr:col>
          <xdr:colOff>485775</xdr:colOff>
          <xdr:row>70</xdr:row>
          <xdr:rowOff>238125</xdr:rowOff>
        </xdr:to>
        <xdr:sp macro="" textlink="">
          <xdr:nvSpPr>
            <xdr:cNvPr id="30789" name="Option Button 1093" hidden="1">
              <a:extLst>
                <a:ext uri="{63B3BB69-23CF-44E3-9099-C40C66FF867C}">
                  <a14:compatExt spid="_x0000_s30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70</xdr:row>
          <xdr:rowOff>38100</xdr:rowOff>
        </xdr:from>
        <xdr:to>
          <xdr:col>3</xdr:col>
          <xdr:colOff>1200150</xdr:colOff>
          <xdr:row>70</xdr:row>
          <xdr:rowOff>257175</xdr:rowOff>
        </xdr:to>
        <xdr:sp macro="" textlink="">
          <xdr:nvSpPr>
            <xdr:cNvPr id="30790" name="Option Button 1094" hidden="1">
              <a:extLst>
                <a:ext uri="{63B3BB69-23CF-44E3-9099-C40C66FF867C}">
                  <a14:compatExt spid="_x0000_s30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1057275</xdr:colOff>
          <xdr:row>70</xdr:row>
          <xdr:rowOff>57150</xdr:rowOff>
        </xdr:from>
        <xdr:to>
          <xdr:col>5</xdr:col>
          <xdr:colOff>1876425</xdr:colOff>
          <xdr:row>70</xdr:row>
          <xdr:rowOff>247650</xdr:rowOff>
        </xdr:to>
        <xdr:sp macro="" textlink="">
          <xdr:nvSpPr>
            <xdr:cNvPr id="30791" name="Label 1095" hidden="1">
              <a:extLst>
                <a:ext uri="{63B3BB69-23CF-44E3-9099-C40C66FF867C}">
                  <a14:compatExt spid="_x0000_s30791"/>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n-US" sz="800" b="0" i="0" u="none" strike="noStrike" baseline="0">
                  <a:solidFill>
                    <a:srgbClr val="000000"/>
                  </a:solidFill>
                  <a:latin typeface="Tahoma"/>
                  <a:ea typeface="Tahoma"/>
                  <a:cs typeface="Tahoma"/>
                </a:rPr>
                <a:t>Tick the Option which is applicable</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1959\Desktop\New%20folder\11_Attachments%20and%20Bid%20Form%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row r="8">
          <cell r="G8">
            <v>1</v>
          </cell>
        </row>
      </sheetData>
      <sheetData sheetId="2">
        <row r="7">
          <cell r="A7" t="str">
            <v>Bidder’s Name and Address :</v>
          </cell>
          <cell r="E7" t="str">
            <v>To:</v>
          </cell>
        </row>
        <row r="8">
          <cell r="A8">
            <v>0</v>
          </cell>
          <cell r="E8" t="str">
            <v>Contract Services</v>
          </cell>
        </row>
        <row r="9">
          <cell r="B9">
            <v>0</v>
          </cell>
          <cell r="E9" t="str">
            <v>Power Grid Corporation of India Ltd.,</v>
          </cell>
        </row>
        <row r="10">
          <cell r="B10">
            <v>0</v>
          </cell>
          <cell r="E10" t="str">
            <v>"Saudamini", Plot No. 2, Sector 29</v>
          </cell>
        </row>
        <row r="11">
          <cell r="B11">
            <v>0</v>
          </cell>
          <cell r="E11" t="str">
            <v>Gurgaon (Haryana) - 122001</v>
          </cell>
        </row>
        <row r="12">
          <cell r="B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sheetName val="N to W"/>
      <sheetName val="Sheet1"/>
    </sheetNames>
    <sheetDataSet>
      <sheetData sheetId="0">
        <row r="2">
          <cell r="B2" t="str">
            <v>IS01</v>
          </cell>
        </row>
        <row r="5">
          <cell r="B5">
            <v>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FD55CB7-B246-4985-A4E9-F8E9FAE5000C}" protected="1">
  <header guid="{FFD55CB7-B246-4985-A4E9-F8E9FAE5000C}" dateTime="2019-10-28T12:53:51" maxSheetId="30" userName="Venkatesh Karri {वेंकटेश कर्री}"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FD55CB7-B246-4985-A4E9-F8E9FAE5000C}" name="Venkatesh Karri {वेंकटेश कर्री}" id="-1080239356" dateTime="2019-10-28T12:53:5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19" Type="http://schemas.openxmlformats.org/officeDocument/2006/relationships/drawing" Target="../drawings/drawing1.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comments" Target="../comments1.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vmlDrawing" Target="../drawings/vmlDrawing1.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drawing" Target="../drawings/drawing2.xml"/><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10" Type="http://schemas.openxmlformats.org/officeDocument/2006/relationships/printerSettings" Target="../printerSettings/printerSettings56.bin"/><Relationship Id="rId19" Type="http://schemas.openxmlformats.org/officeDocument/2006/relationships/drawing" Target="../drawings/drawing3.xml"/><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drawing" Target="../drawings/drawing4.xml"/><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18" Type="http://schemas.openxmlformats.org/officeDocument/2006/relationships/printerSettings" Target="../printerSettings/printerSettings9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printerSettings" Target="../printerSettings/printerSettings91.bin"/><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19" Type="http://schemas.openxmlformats.org/officeDocument/2006/relationships/drawing" Target="../drawings/drawing5.xml"/><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6.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10" Type="http://schemas.openxmlformats.org/officeDocument/2006/relationships/printerSettings" Target="../printerSettings/printerSettings120.bin"/><Relationship Id="rId19" Type="http://schemas.openxmlformats.org/officeDocument/2006/relationships/drawing" Target="../drawings/drawing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3" Type="http://schemas.openxmlformats.org/officeDocument/2006/relationships/printerSettings" Target="../printerSettings/printerSettings131.bin"/><Relationship Id="rId21" Type="http://schemas.openxmlformats.org/officeDocument/2006/relationships/ctrlProp" Target="../ctrlProps/ctrlProp1.xml"/><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vmlDrawing" Target="../drawings/vmlDrawing2.vml"/><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19" Type="http://schemas.openxmlformats.org/officeDocument/2006/relationships/drawing" Target="../drawings/drawing8.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drawing" Target="../drawings/drawing9.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5" Type="http://schemas.openxmlformats.org/officeDocument/2006/relationships/printerSettings" Target="../printerSettings/printerSettings151.bin"/><Relationship Id="rId4" Type="http://schemas.openxmlformats.org/officeDocument/2006/relationships/printerSettings" Target="../printerSettings/printerSettings150.bin"/><Relationship Id="rId9"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3" Type="http://schemas.openxmlformats.org/officeDocument/2006/relationships/printerSettings" Target="../printerSettings/printerSettings155.bin"/><Relationship Id="rId21" Type="http://schemas.openxmlformats.org/officeDocument/2006/relationships/ctrlProp" Target="../ctrlProps/ctrlProp3.xml"/><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vmlDrawing" Target="../drawings/vmlDrawing4.vml"/><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10" Type="http://schemas.openxmlformats.org/officeDocument/2006/relationships/printerSettings" Target="../printerSettings/printerSettings162.bin"/><Relationship Id="rId19" Type="http://schemas.openxmlformats.org/officeDocument/2006/relationships/drawing" Target="../drawings/drawing10.xml"/><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drawing" Target="../drawings/drawing11.xml"/><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6" Type="http://schemas.openxmlformats.org/officeDocument/2006/relationships/drawing" Target="../drawings/drawing12.xml"/><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10" Type="http://schemas.openxmlformats.org/officeDocument/2006/relationships/printerSettings" Target="../printerSettings/printerSettings212.bin"/><Relationship Id="rId19" Type="http://schemas.openxmlformats.org/officeDocument/2006/relationships/drawing" Target="../drawings/drawing13.xml"/><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10" Type="http://schemas.openxmlformats.org/officeDocument/2006/relationships/printerSettings" Target="../printerSettings/printerSettings230.bin"/><Relationship Id="rId19" Type="http://schemas.openxmlformats.org/officeDocument/2006/relationships/drawing" Target="../drawings/drawing14.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19" Type="http://schemas.openxmlformats.org/officeDocument/2006/relationships/drawing" Target="../drawings/drawing15.xml"/><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10" Type="http://schemas.openxmlformats.org/officeDocument/2006/relationships/printerSettings" Target="../printerSettings/printerSettings266.bin"/><Relationship Id="rId19" Type="http://schemas.openxmlformats.org/officeDocument/2006/relationships/drawing" Target="../drawings/drawing16.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277.bin"/><Relationship Id="rId7" Type="http://schemas.openxmlformats.org/officeDocument/2006/relationships/printerSettings" Target="../printerSettings/printerSettings280.bin"/><Relationship Id="rId2" Type="http://schemas.openxmlformats.org/officeDocument/2006/relationships/printerSettings" Target="../printerSettings/printerSettings276.bin"/><Relationship Id="rId1" Type="http://schemas.openxmlformats.org/officeDocument/2006/relationships/printerSettings" Target="../printerSettings/printerSettings275.bin"/><Relationship Id="rId6" Type="http://schemas.openxmlformats.org/officeDocument/2006/relationships/hyperlink" Target="http://www.labourbureau.nic.in/" TargetMode="External"/><Relationship Id="rId5" Type="http://schemas.openxmlformats.org/officeDocument/2006/relationships/printerSettings" Target="../printerSettings/printerSettings279.bin"/><Relationship Id="rId4" Type="http://schemas.openxmlformats.org/officeDocument/2006/relationships/printerSettings" Target="../printerSettings/printerSettings2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drawing" Target="../drawings/drawing18.xml"/><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3" Type="http://schemas.openxmlformats.org/officeDocument/2006/relationships/printerSettings" Target="../printerSettings/printerSettings301.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2" Type="http://schemas.openxmlformats.org/officeDocument/2006/relationships/printerSettings" Target="../printerSettings/printerSettings300.bin"/><Relationship Id="rId16" Type="http://schemas.openxmlformats.org/officeDocument/2006/relationships/drawing" Target="../drawings/drawing19.xml"/><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10" Type="http://schemas.openxmlformats.org/officeDocument/2006/relationships/printerSettings" Target="../printerSettings/printerSettings308.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2" Type="http://schemas.openxmlformats.org/officeDocument/2006/relationships/printerSettings" Target="../printerSettings/printerSettings315.bin"/><Relationship Id="rId16" Type="http://schemas.openxmlformats.org/officeDocument/2006/relationships/drawing" Target="../drawings/drawing20.xml"/><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3" Type="http://schemas.openxmlformats.org/officeDocument/2006/relationships/printerSettings" Target="../printerSettings/printerSettings331.bin"/><Relationship Id="rId21" Type="http://schemas.openxmlformats.org/officeDocument/2006/relationships/ctrlProp" Target="../ctrlProps/ctrlProp4.xml"/><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vmlDrawing" Target="../drawings/vmlDrawing5.vml"/><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10" Type="http://schemas.openxmlformats.org/officeDocument/2006/relationships/printerSettings" Target="../printerSettings/printerSettings338.bin"/><Relationship Id="rId19" Type="http://schemas.openxmlformats.org/officeDocument/2006/relationships/drawing" Target="../drawings/drawing21.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349.bin"/><Relationship Id="rId7" Type="http://schemas.openxmlformats.org/officeDocument/2006/relationships/drawing" Target="../drawings/drawing22.xml"/><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comments" Target="../comments2.xml"/><Relationship Id="rId5" Type="http://schemas.openxmlformats.org/officeDocument/2006/relationships/printerSettings" Target="../printerSettings/printerSettings351.bin"/><Relationship Id="rId10" Type="http://schemas.openxmlformats.org/officeDocument/2006/relationships/ctrlProp" Target="../ctrlProps/ctrlProp7.xml"/><Relationship Id="rId4" Type="http://schemas.openxmlformats.org/officeDocument/2006/relationships/printerSettings" Target="../printerSettings/printerSettings350.bin"/><Relationship Id="rId9" Type="http://schemas.openxmlformats.org/officeDocument/2006/relationships/ctrlProp" Target="../ctrlProps/ctrlProp6.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10" Type="http://schemas.openxmlformats.org/officeDocument/2006/relationships/printerSettings" Target="../printerSettings/printerSettings362.bin"/><Relationship Id="rId19" Type="http://schemas.openxmlformats.org/officeDocument/2006/relationships/drawing" Target="../drawings/drawing23.xml"/><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8.bin"/><Relationship Id="rId3" Type="http://schemas.openxmlformats.org/officeDocument/2006/relationships/printerSettings" Target="../printerSettings/printerSettings373.bin"/><Relationship Id="rId7" Type="http://schemas.openxmlformats.org/officeDocument/2006/relationships/printerSettings" Target="../printerSettings/printerSettings377.bin"/><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5" Type="http://schemas.openxmlformats.org/officeDocument/2006/relationships/printerSettings" Target="../printerSettings/printerSettings375.bin"/><Relationship Id="rId10" Type="http://schemas.openxmlformats.org/officeDocument/2006/relationships/printerSettings" Target="../printerSettings/printerSettings380.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8.bin"/><Relationship Id="rId13" Type="http://schemas.openxmlformats.org/officeDocument/2006/relationships/printerSettings" Target="../printerSettings/printerSettings393.bin"/><Relationship Id="rId18" Type="http://schemas.openxmlformats.org/officeDocument/2006/relationships/printerSettings" Target="../printerSettings/printerSettings398.bin"/><Relationship Id="rId3" Type="http://schemas.openxmlformats.org/officeDocument/2006/relationships/printerSettings" Target="../printerSettings/printerSettings383.bin"/><Relationship Id="rId7" Type="http://schemas.openxmlformats.org/officeDocument/2006/relationships/printerSettings" Target="../printerSettings/printerSettings387.bin"/><Relationship Id="rId12" Type="http://schemas.openxmlformats.org/officeDocument/2006/relationships/printerSettings" Target="../printerSettings/printerSettings392.bin"/><Relationship Id="rId17" Type="http://schemas.openxmlformats.org/officeDocument/2006/relationships/printerSettings" Target="../printerSettings/printerSettings397.bin"/><Relationship Id="rId2" Type="http://schemas.openxmlformats.org/officeDocument/2006/relationships/printerSettings" Target="../printerSettings/printerSettings382.bin"/><Relationship Id="rId16" Type="http://schemas.openxmlformats.org/officeDocument/2006/relationships/printerSettings" Target="../printerSettings/printerSettings396.bin"/><Relationship Id="rId1" Type="http://schemas.openxmlformats.org/officeDocument/2006/relationships/printerSettings" Target="../printerSettings/printerSettings381.bin"/><Relationship Id="rId6" Type="http://schemas.openxmlformats.org/officeDocument/2006/relationships/printerSettings" Target="../printerSettings/printerSettings386.bin"/><Relationship Id="rId11" Type="http://schemas.openxmlformats.org/officeDocument/2006/relationships/printerSettings" Target="../printerSettings/printerSettings391.bin"/><Relationship Id="rId5" Type="http://schemas.openxmlformats.org/officeDocument/2006/relationships/printerSettings" Target="../printerSettings/printerSettings385.bin"/><Relationship Id="rId15" Type="http://schemas.openxmlformats.org/officeDocument/2006/relationships/printerSettings" Target="../printerSettings/printerSettings395.bin"/><Relationship Id="rId10" Type="http://schemas.openxmlformats.org/officeDocument/2006/relationships/printerSettings" Target="../printerSettings/printerSettings390.bin"/><Relationship Id="rId19" Type="http://schemas.openxmlformats.org/officeDocument/2006/relationships/drawing" Target="../drawings/drawing24.xml"/><Relationship Id="rId4" Type="http://schemas.openxmlformats.org/officeDocument/2006/relationships/printerSettings" Target="../printerSettings/printerSettings384.bin"/><Relationship Id="rId9" Type="http://schemas.openxmlformats.org/officeDocument/2006/relationships/printerSettings" Target="../printerSettings/printerSettings389.bin"/><Relationship Id="rId14" Type="http://schemas.openxmlformats.org/officeDocument/2006/relationships/printerSettings" Target="../printerSettings/printerSettings39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6.bin"/><Relationship Id="rId13" Type="http://schemas.openxmlformats.org/officeDocument/2006/relationships/printerSettings" Target="../printerSettings/printerSettings411.bin"/><Relationship Id="rId3" Type="http://schemas.openxmlformats.org/officeDocument/2006/relationships/printerSettings" Target="../printerSettings/printerSettings401.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ctrlProp" Target="../ctrlProps/ctrlProp9.xml"/><Relationship Id="rId2" Type="http://schemas.openxmlformats.org/officeDocument/2006/relationships/printerSettings" Target="../printerSettings/printerSettings400.bin"/><Relationship Id="rId16" Type="http://schemas.openxmlformats.org/officeDocument/2006/relationships/ctrlProp" Target="../ctrlProps/ctrlProp8.xml"/><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5" Type="http://schemas.openxmlformats.org/officeDocument/2006/relationships/printerSettings" Target="../printerSettings/printerSettings403.bin"/><Relationship Id="rId15" Type="http://schemas.openxmlformats.org/officeDocument/2006/relationships/vmlDrawing" Target="../drawings/vmlDrawing7.vml"/><Relationship Id="rId10" Type="http://schemas.openxmlformats.org/officeDocument/2006/relationships/printerSettings" Target="../printerSettings/printerSettings408.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3" Type="http://schemas.openxmlformats.org/officeDocument/2006/relationships/printerSettings" Target="../printerSettings/printerSettings414.bin"/><Relationship Id="rId21" Type="http://schemas.openxmlformats.org/officeDocument/2006/relationships/ctrlProp" Target="../ctrlProps/ctrlProp10.xml"/><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vmlDrawing" Target="../drawings/vmlDrawing8.vml"/><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ctrlProp" Target="../ctrlProps/ctrlProp12.xml"/><Relationship Id="rId10" Type="http://schemas.openxmlformats.org/officeDocument/2006/relationships/printerSettings" Target="../printerSettings/printerSettings421.bin"/><Relationship Id="rId19" Type="http://schemas.openxmlformats.org/officeDocument/2006/relationships/drawing" Target="../drawings/drawing2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ctrlProp" Target="../ctrlProps/ctrlProp11.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view="pageBreakPreview" zoomScaleNormal="100" workbookViewId="0">
      <selection activeCell="B2" sqref="B2"/>
    </sheetView>
  </sheetViews>
  <sheetFormatPr defaultColWidth="9.140625" defaultRowHeight="16.5"/>
  <cols>
    <col min="1" max="1" width="27.5703125" style="14" customWidth="1"/>
    <col min="2" max="2" width="14.85546875" style="14" customWidth="1"/>
    <col min="3" max="3" width="13.140625" style="14" customWidth="1"/>
    <col min="4" max="8" width="9.140625" style="14"/>
    <col min="9" max="16384" width="9.140625" style="135"/>
  </cols>
  <sheetData>
    <row r="1" spans="1:8" ht="94.5" customHeight="1">
      <c r="A1" s="18" t="s">
        <v>422</v>
      </c>
      <c r="B1" s="665" t="s">
        <v>801</v>
      </c>
      <c r="C1" s="666"/>
      <c r="D1" s="666"/>
      <c r="E1" s="666"/>
      <c r="F1" s="666"/>
      <c r="G1" s="666"/>
      <c r="H1" s="666"/>
    </row>
    <row r="2" spans="1:8" ht="19.5" customHeight="1">
      <c r="A2" s="18" t="s">
        <v>246</v>
      </c>
      <c r="B2" s="14" t="s">
        <v>802</v>
      </c>
    </row>
    <row r="3" spans="1:8" ht="24" customHeight="1">
      <c r="A3" s="18" t="s">
        <v>421</v>
      </c>
      <c r="B3" s="667" t="s">
        <v>813</v>
      </c>
      <c r="C3" s="667"/>
      <c r="D3" s="667"/>
      <c r="E3" s="667"/>
      <c r="F3" s="667"/>
      <c r="G3" s="667"/>
      <c r="H3" s="667"/>
    </row>
    <row r="4" spans="1:8">
      <c r="B4" s="668"/>
      <c r="C4" s="668"/>
    </row>
    <row r="5" spans="1:8" ht="24.75" customHeight="1">
      <c r="A5" s="18" t="s">
        <v>180</v>
      </c>
      <c r="B5" s="136">
        <v>9</v>
      </c>
      <c r="C5" s="137" t="s">
        <v>181</v>
      </c>
    </row>
    <row r="7" spans="1:8">
      <c r="A7" s="138"/>
    </row>
  </sheetData>
  <sheetProtection formatCells="0" formatColumns="0" selectLockedCells="1" selectUnlockedCells="1"/>
  <customSheetViews>
    <customSheetView guid="{C6260980-92A1-43AC-B382-AABD0C7279CA}" showPageBreaks="1" state="hidden" view="pageBreakPreview" showRuler="0">
      <selection activeCell="B2" sqref="B2"/>
      <pageMargins left="0.75" right="0.75" top="1" bottom="1" header="0.5" footer="0.5"/>
      <pageSetup scale="98" orientation="portrait" r:id="rId1"/>
      <headerFooter alignWithMargins="0"/>
    </customSheetView>
    <customSheetView guid="{302180FF-1273-4E30-B223-664D7EC9185F}" showPageBreaks="1" state="hidden" view="pageBreakPreview" showRuler="0">
      <selection activeCell="D18" sqref="D18"/>
      <pageMargins left="0.75" right="0.75" top="1" bottom="1" header="0.5" footer="0.5"/>
      <pageSetup scale="98" orientation="portrait" r:id="rId2"/>
      <headerFooter alignWithMargins="0"/>
    </customSheetView>
    <customSheetView guid="{96F579F8-6FBC-4D6C-A8FF-6E5F0425C1EB}" showPageBreaks="1" state="hidden" view="pageBreakPreview" showRuler="0">
      <selection activeCell="C9" sqref="C9"/>
      <pageMargins left="0.75" right="0.75" top="1" bottom="1" header="0.5" footer="0.5"/>
      <pageSetup scale="98" orientation="portrait" r:id="rId3"/>
      <headerFooter alignWithMargins="0"/>
    </customSheetView>
    <customSheetView guid="{C993A10D-E804-443C-86F1-89E4BB0439EA}" showPageBreaks="1" view="pageBreakPreview" showRuler="0">
      <selection activeCell="A13" sqref="A13"/>
      <pageMargins left="0.75" right="0.75" top="1" bottom="1" header="0.5" footer="0.5"/>
      <pageSetup scale="98" orientation="portrait" r:id="rId4"/>
      <headerFooter alignWithMargins="0"/>
    </customSheetView>
    <customSheetView guid="{2A2FB930-C663-4A04-A0CA-73AD259C762E}" showPageBreaks="1" state="hidden" view="pageBreakPreview" showRuler="0">
      <selection activeCell="B3" sqref="B3:H3"/>
      <pageMargins left="0.75" right="0.75" top="1" bottom="1" header="0.5" footer="0.5"/>
      <pageSetup scale="98" orientation="portrait" r:id="rId5"/>
      <headerFooter alignWithMargins="0"/>
    </customSheetView>
    <customSheetView guid="{70A80C84-CC07-4E4D-A598-BF928357D74F}" showPageBreaks="1" state="hidden" view="pageBreakPreview" showRuler="0">
      <selection activeCell="D13" sqref="D13"/>
      <pageMargins left="0.75" right="0.75" top="1" bottom="1" header="0.5" footer="0.5"/>
      <pageSetup scale="98" orientation="portrait" r:id="rId6"/>
      <headerFooter alignWithMargins="0"/>
    </customSheetView>
    <customSheetView guid="{BF8F2B92-C48E-4FD4-B912-C25042B180F9}" showPageBreaks="1" state="hidden" view="pageBreakPreview" showRuler="0">
      <selection activeCell="B2" sqref="B2"/>
      <pageMargins left="0.75" right="0.75" top="1" bottom="1" header="0.5" footer="0.5"/>
      <pageSetup scale="98" orientation="portrait" r:id="rId7"/>
      <headerFooter alignWithMargins="0"/>
    </customSheetView>
    <customSheetView guid="{7AB19D08-66F0-4286-83C5-279B475AE3A4}" state="hidden" showRuler="0">
      <selection activeCell="F13" sqref="F13"/>
      <pageMargins left="0.75" right="0.75" top="1" bottom="1" header="0.5" footer="0.5"/>
      <pageSetup orientation="portrait" r:id="rId8"/>
      <headerFooter alignWithMargins="0"/>
    </customSheetView>
    <customSheetView guid="{57A1126F-C815-44AF-BD70-07C9EB2E1554}" showRuler="0">
      <selection activeCell="G10" sqref="G10"/>
      <pageMargins left="0.75" right="0.75" top="1" bottom="1" header="0.5" footer="0.5"/>
      <pageSetup orientation="portrait" r:id="rId9"/>
      <headerFooter alignWithMargins="0"/>
    </customSheetView>
    <customSheetView guid="{1C70608C-646A-4043-A222-6253B5006A93}" state="hidden" showRuler="0">
      <selection activeCell="B2" sqref="B2"/>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237D8718-39ED-4FFE-B3B2-D1192F8D2E87}" state="hidden" showRuler="0">
      <selection activeCell="A12" sqref="A12"/>
      <pageMargins left="0.75" right="0.75" top="1" bottom="1" header="0.5" footer="0.5"/>
      <pageSetup orientation="portrait" r:id="rId14"/>
      <headerFooter alignWithMargins="0"/>
    </customSheetView>
    <customSheetView guid="{CD4CA1A8-824A-452F-BDBA-32A47C1B3013}" state="hidden" showRuler="0">
      <selection activeCell="J2" sqref="J2"/>
      <pageMargins left="0.75" right="0.75" top="1" bottom="1" header="0.5" footer="0.5"/>
      <pageSetup orientation="portrait" r:id="rId15"/>
      <headerFooter alignWithMargins="0"/>
    </customSheetView>
    <customSheetView guid="{4A248946-722A-4651-AEA1-DE3476F52461}" showPageBreaks="1" state="hidden" view="pageBreakPreview" showRuler="0">
      <selection activeCell="B2" sqref="B2"/>
      <pageMargins left="0.75" right="0.75" top="1" bottom="1" header="0.5" footer="0.5"/>
      <pageSetup scale="98" orientation="portrait" r:id="rId16"/>
      <headerFooter alignWithMargins="0"/>
    </customSheetView>
    <customSheetView guid="{B4EB0A64-5B9B-4AEA-9CE7-DAE01E073B72}" showPageBreaks="1" state="hidden" view="pageBreakPreview" showRuler="0">
      <selection activeCell="B13" sqref="B13"/>
      <pageMargins left="0.75" right="0.75" top="1" bottom="1" header="0.5" footer="0.5"/>
      <pageSetup scale="98" orientation="portrait" r:id="rId17"/>
      <headerFooter alignWithMargins="0"/>
    </customSheetView>
  </customSheetViews>
  <mergeCells count="3">
    <mergeCell ref="B1:H1"/>
    <mergeCell ref="B3:H3"/>
    <mergeCell ref="B4:C4"/>
  </mergeCells>
  <phoneticPr fontId="6" type="noConversion"/>
  <pageMargins left="0.75" right="0.75" top="1" bottom="1" header="0.5" footer="0.5"/>
  <pageSetup scale="98"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9"/>
  <sheetViews>
    <sheetView showFormulas="1" showGridLines="0" view="pageBreakPreview" zoomScaleNormal="100" zoomScaleSheetLayoutView="100" workbookViewId="0">
      <selection activeCell="I8" sqref="I8"/>
    </sheetView>
  </sheetViews>
  <sheetFormatPr defaultColWidth="9.140625" defaultRowHeight="13.5"/>
  <cols>
    <col min="1" max="1" width="7.28515625" style="52" customWidth="1"/>
    <col min="2" max="2" width="5.5703125" style="52" customWidth="1"/>
    <col min="3" max="3" width="27.140625" style="52" customWidth="1"/>
    <col min="4" max="4" width="22.28515625" style="52" customWidth="1"/>
    <col min="5" max="5" width="0.140625" style="52" customWidth="1"/>
    <col min="6" max="6" width="6.85546875" style="48" bestFit="1" customWidth="1"/>
    <col min="7" max="9" width="9.140625" style="48"/>
    <col min="10" max="16384" width="9.140625" style="45"/>
  </cols>
  <sheetData>
    <row r="1" spans="1:10" ht="20.100000000000001" customHeight="1">
      <c r="A1" s="669" t="s">
        <v>81</v>
      </c>
      <c r="B1" s="683" t="s">
        <v>191</v>
      </c>
      <c r="C1" s="683"/>
      <c r="D1" s="683"/>
      <c r="E1" s="683"/>
      <c r="F1" s="672" t="s">
        <v>802</v>
      </c>
      <c r="G1" s="42"/>
      <c r="H1" s="43"/>
      <c r="I1" s="43"/>
      <c r="J1" s="44"/>
    </row>
    <row r="2" spans="1:10" ht="48" customHeight="1">
      <c r="A2" s="670"/>
      <c r="B2" s="684" t="s">
        <v>801</v>
      </c>
      <c r="C2" s="685"/>
      <c r="D2" s="685"/>
      <c r="E2" s="686"/>
      <c r="F2" s="673"/>
      <c r="G2" s="42"/>
      <c r="H2" s="43"/>
      <c r="I2" s="43"/>
      <c r="J2" s="44"/>
    </row>
    <row r="3" spans="1:10" ht="20.100000000000001" customHeight="1">
      <c r="A3" s="670"/>
      <c r="B3" s="687" t="s">
        <v>815</v>
      </c>
      <c r="C3" s="688"/>
      <c r="D3" s="688"/>
      <c r="E3" s="689"/>
      <c r="F3" s="673"/>
      <c r="G3" s="42"/>
      <c r="H3" s="43"/>
      <c r="I3" s="43"/>
      <c r="J3" s="44"/>
    </row>
    <row r="4" spans="1:10" s="56" customFormat="1" ht="20.100000000000001" customHeight="1">
      <c r="A4" s="670"/>
      <c r="B4" s="96">
        <v>1</v>
      </c>
      <c r="C4" s="676" t="s">
        <v>192</v>
      </c>
      <c r="D4" s="676"/>
      <c r="E4" s="676"/>
      <c r="F4" s="673"/>
      <c r="I4" s="54"/>
      <c r="J4" s="55"/>
    </row>
    <row r="5" spans="1:10" s="56" customFormat="1" ht="36" customHeight="1">
      <c r="A5" s="670"/>
      <c r="B5" s="96">
        <v>2</v>
      </c>
      <c r="C5" s="676" t="s">
        <v>803</v>
      </c>
      <c r="D5" s="676"/>
      <c r="E5" s="676"/>
      <c r="F5" s="673"/>
      <c r="G5" s="53"/>
      <c r="H5" s="54"/>
      <c r="I5" s="54"/>
      <c r="J5" s="55"/>
    </row>
    <row r="6" spans="1:10" s="56" customFormat="1" ht="15">
      <c r="A6" s="670"/>
      <c r="B6" s="97">
        <v>3</v>
      </c>
      <c r="C6" s="677" t="s">
        <v>532</v>
      </c>
      <c r="D6" s="677"/>
      <c r="E6" s="677"/>
      <c r="F6" s="673"/>
      <c r="G6" s="53"/>
      <c r="H6" s="54"/>
      <c r="I6" s="54"/>
      <c r="J6" s="55"/>
    </row>
    <row r="7" spans="1:10" s="56" customFormat="1" ht="38.25" customHeight="1">
      <c r="A7" s="670"/>
      <c r="B7" s="97">
        <v>4</v>
      </c>
      <c r="C7" s="676" t="s">
        <v>235</v>
      </c>
      <c r="D7" s="676"/>
      <c r="E7" s="676"/>
      <c r="F7" s="673"/>
      <c r="G7" s="53"/>
      <c r="H7" s="54"/>
      <c r="I7" s="54"/>
      <c r="J7" s="55"/>
    </row>
    <row r="8" spans="1:10" s="56" customFormat="1" ht="52.5" customHeight="1">
      <c r="A8" s="670"/>
      <c r="B8" s="97">
        <v>5</v>
      </c>
      <c r="C8" s="676" t="s">
        <v>533</v>
      </c>
      <c r="D8" s="676"/>
      <c r="E8" s="676"/>
      <c r="F8" s="673"/>
      <c r="G8" s="53"/>
      <c r="H8" s="54"/>
      <c r="I8" s="54"/>
      <c r="J8" s="55"/>
    </row>
    <row r="9" spans="1:10" s="56" customFormat="1" ht="24" customHeight="1">
      <c r="A9" s="670"/>
      <c r="B9" s="98">
        <v>6</v>
      </c>
      <c r="C9" s="677" t="s">
        <v>804</v>
      </c>
      <c r="D9" s="677"/>
      <c r="E9" s="678"/>
      <c r="F9" s="673"/>
      <c r="G9" s="53"/>
      <c r="H9" s="54"/>
      <c r="I9" s="54"/>
      <c r="J9" s="55"/>
    </row>
    <row r="10" spans="1:10" ht="8.1" customHeight="1">
      <c r="A10" s="670"/>
      <c r="B10" s="41"/>
      <c r="C10" s="41"/>
      <c r="D10" s="41"/>
      <c r="E10" s="41"/>
      <c r="F10" s="673"/>
      <c r="G10" s="42"/>
      <c r="H10" s="43"/>
      <c r="I10" s="43"/>
      <c r="J10" s="44"/>
    </row>
    <row r="11" spans="1:10" ht="23.25" customHeight="1">
      <c r="A11" s="670"/>
      <c r="B11" s="675"/>
      <c r="C11" s="675"/>
      <c r="D11" s="675"/>
      <c r="E11" s="675"/>
      <c r="F11" s="673"/>
      <c r="G11" s="42"/>
      <c r="H11" s="43"/>
      <c r="I11" s="43"/>
      <c r="J11" s="44"/>
    </row>
    <row r="12" spans="1:10" ht="8.1" customHeight="1">
      <c r="A12" s="670"/>
      <c r="B12" s="47"/>
      <c r="C12" s="47"/>
      <c r="D12" s="47"/>
      <c r="E12" s="47"/>
      <c r="F12" s="673"/>
      <c r="G12" s="42"/>
      <c r="H12" s="43"/>
      <c r="I12" s="43"/>
      <c r="J12" s="44"/>
    </row>
    <row r="13" spans="1:10" ht="20.100000000000001" customHeight="1">
      <c r="A13" s="670"/>
      <c r="B13" s="681" t="s">
        <v>187</v>
      </c>
      <c r="C13" s="681"/>
      <c r="D13" s="681"/>
      <c r="E13" s="77"/>
      <c r="F13" s="673"/>
    </row>
    <row r="14" spans="1:10" ht="15.95" customHeight="1">
      <c r="A14" s="670"/>
      <c r="B14" s="679" t="s">
        <v>188</v>
      </c>
      <c r="C14" s="679"/>
      <c r="D14" s="679"/>
      <c r="E14" s="41"/>
      <c r="F14" s="673"/>
      <c r="G14" s="42"/>
      <c r="H14" s="43"/>
      <c r="I14" s="43"/>
      <c r="J14" s="44"/>
    </row>
    <row r="15" spans="1:10" ht="20.100000000000001" customHeight="1">
      <c r="A15" s="670"/>
      <c r="B15" s="680" t="s">
        <v>189</v>
      </c>
      <c r="C15" s="680"/>
      <c r="D15" s="680"/>
      <c r="E15" s="77"/>
      <c r="F15" s="673"/>
      <c r="G15" s="49"/>
      <c r="H15" s="49"/>
      <c r="I15" s="49"/>
      <c r="J15" s="49"/>
    </row>
    <row r="16" spans="1:10" ht="15.95" customHeight="1">
      <c r="A16" s="671"/>
      <c r="B16" s="682" t="s">
        <v>190</v>
      </c>
      <c r="C16" s="682"/>
      <c r="D16" s="682"/>
      <c r="E16" s="78"/>
      <c r="F16" s="674"/>
      <c r="G16" s="49"/>
      <c r="H16" s="49"/>
      <c r="I16" s="49"/>
      <c r="J16" s="49"/>
    </row>
    <row r="17" spans="1:10" ht="15.75">
      <c r="A17" s="50"/>
      <c r="B17" s="51"/>
      <c r="C17" s="51"/>
      <c r="D17" s="51"/>
      <c r="E17" s="51"/>
      <c r="F17" s="43"/>
      <c r="G17" s="43"/>
      <c r="H17" s="43"/>
      <c r="I17" s="43"/>
      <c r="J17" s="44"/>
    </row>
    <row r="18" spans="1:10" ht="15.75">
      <c r="A18" s="50"/>
      <c r="B18" s="46"/>
      <c r="C18" s="46"/>
      <c r="D18" s="46"/>
      <c r="E18" s="46"/>
      <c r="F18" s="43"/>
      <c r="G18" s="43"/>
      <c r="H18" s="43"/>
      <c r="I18" s="43"/>
      <c r="J18" s="44"/>
    </row>
    <row r="19" spans="1:10" ht="15.75">
      <c r="A19" s="50"/>
      <c r="B19" s="50"/>
      <c r="C19" s="50"/>
      <c r="D19" s="50"/>
      <c r="E19" s="50"/>
      <c r="F19" s="43"/>
      <c r="G19" s="43"/>
      <c r="H19" s="43"/>
      <c r="I19" s="43"/>
      <c r="J19" s="44"/>
    </row>
  </sheetData>
  <sheetProtection password="E422" sheet="1" objects="1" scenarios="1" selectLockedCells="1"/>
  <customSheetViews>
    <customSheetView guid="{C6260980-92A1-43AC-B382-AABD0C7279CA}" showPageBreaks="1" showFormulas="1" showGridLines="0" view="pageBreakPreview">
      <selection activeCell="I8" sqref="I8"/>
      <pageMargins left="0.15748031496063" right="0.23622047244094499" top="0.78" bottom="0.98425196850393704" header="0.35433070866141703" footer="0.511811023622047"/>
      <printOptions horizontalCentered="1"/>
      <pageSetup paperSize="9" orientation="landscape" horizontalDpi="4294967295" verticalDpi="4294967295" r:id="rId1"/>
      <headerFooter alignWithMargins="0"/>
    </customSheetView>
    <customSheetView guid="{302180FF-1273-4E30-B223-664D7EC9185F}" showPageBreaks="1" showGridLines="0" view="pageBreakPreview">
      <selection activeCell="E22" sqref="E22"/>
      <pageMargins left="0.15748031496063" right="0.23622047244094499" top="0.78" bottom="0.98425196850393704" header="0.35433070866141703" footer="0.511811023622047"/>
      <printOptions horizontalCentered="1"/>
      <pageSetup paperSize="9" orientation="landscape" horizontalDpi="4294967295" verticalDpi="4294967295" r:id="rId2"/>
      <headerFooter alignWithMargins="0"/>
    </customSheetView>
    <customSheetView guid="{96F579F8-6FBC-4D6C-A8FF-6E5F0425C1EB}" showPageBreaks="1" showFormulas="1" showGridLines="0" view="pageBreakPreview">
      <selection activeCell="B6" sqref="B6"/>
      <pageMargins left="0.15748031496063" right="0.23622047244094499" top="0.78" bottom="0.98425196850393704" header="0.35433070866141703" footer="0.511811023622047"/>
      <printOptions horizontalCentered="1"/>
      <pageSetup paperSize="9" orientation="landscape" horizontalDpi="4294967295" verticalDpi="4294967295" r:id="rId3"/>
      <headerFooter alignWithMargins="0"/>
    </customSheetView>
    <customSheetView guid="{C993A10D-E804-443C-86F1-89E4BB0439EA}" showPageBreaks="1" showFormulas="1" showGridLines="0" view="pageBreakPreview">
      <selection activeCell="B3" sqref="B3:E3"/>
      <pageMargins left="0.15748031496063" right="0.23622047244094499" top="0.78" bottom="0.98425196850393704" header="0.35433070866141703" footer="0.511811023622047"/>
      <printOptions horizontalCentered="1"/>
      <pageSetup paperSize="9" orientation="landscape" horizontalDpi="4294967295" verticalDpi="4294967295" r:id="rId4"/>
      <headerFooter alignWithMargins="0"/>
    </customSheetView>
    <customSheetView guid="{2A2FB930-C663-4A04-A0CA-73AD259C762E}" showFormulas="1" showGridLines="0">
      <selection activeCell="C7" sqref="C7:E7"/>
      <pageMargins left="0.15748031496063" right="0.23622047244094499" top="0.78" bottom="0.98425196850393704" header="0.35433070866141703" footer="0.511811023622047"/>
      <printOptions horizontalCentered="1"/>
      <pageSetup paperSize="9" orientation="landscape" horizontalDpi="4294967295" verticalDpi="4294967295" r:id="rId5"/>
      <headerFooter alignWithMargins="0"/>
    </customSheetView>
    <customSheetView guid="{70A80C84-CC07-4E4D-A598-BF928357D74F}" showPageBreaks="1" showFormulas="1" showGridLines="0" view="pageBreakPreview">
      <selection activeCell="B3" sqref="B3:E3"/>
      <pageMargins left="0.15748031496063" right="0.23622047244094499" top="0.78" bottom="0.98425196850393704" header="0.35433070866141703" footer="0.511811023622047"/>
      <printOptions horizontalCentered="1"/>
      <pageSetup paperSize="9" orientation="landscape" horizontalDpi="4294967295" verticalDpi="4294967295" r:id="rId6"/>
      <headerFooter alignWithMargins="0"/>
    </customSheetView>
    <customSheetView guid="{BF8F2B92-C48E-4FD4-B912-C25042B180F9}" showPageBreaks="1" showFormulas="1" showGridLines="0" view="pageBreakPreview" showRuler="0">
      <selection activeCell="G4" sqref="G4"/>
      <pageMargins left="0.15748031496063" right="0.23622047244094499" top="0.78" bottom="0.98425196850393704" header="0.35433070866141703" footer="0.511811023622047"/>
      <printOptions horizontalCentered="1"/>
      <pageSetup paperSize="9" scale="60" orientation="landscape" r:id="rId7"/>
      <headerFooter alignWithMargins="0"/>
    </customSheetView>
    <customSheetView guid="{7AB19D08-66F0-4286-83C5-279B475AE3A4}" showGridLines="0">
      <selection activeCell="C5" sqref="C5:E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57A1126F-C815-44AF-BD70-07C9EB2E1554}" showGridLines="0">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248946-722A-4651-AEA1-DE3476F52461}" showPageBreaks="1" showFormulas="1" showGridLines="0" view="pageBreakPreview">
      <selection activeCell="G4" sqref="G4"/>
      <pageMargins left="0.15748031496063" right="0.23622047244094499" top="0.78" bottom="0.98425196850393704" header="0.35433070866141703" footer="0.511811023622047"/>
      <printOptions horizontalCentered="1"/>
      <pageSetup paperSize="9" scale="60" orientation="landscape" r:id="rId16"/>
      <headerFooter alignWithMargins="0"/>
    </customSheetView>
    <customSheetView guid="{B4EB0A64-5B9B-4AEA-9CE7-DAE01E073B72}" showPageBreaks="1" showGridLines="0" printArea="1" view="pageBreakPreview">
      <selection activeCell="H5" sqref="H5"/>
      <pageMargins left="0.15748031496063" right="0.23622047244094499" top="0.78" bottom="0.98425196850393704" header="0.35433070866141703" footer="0.511811023622047"/>
      <printOptions horizontalCentered="1"/>
      <pageSetup paperSize="9" orientation="landscape" horizontalDpi="4294967295" verticalDpi="4294967295" r:id="rId17"/>
      <headerFooter alignWithMargins="0"/>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horizontalDpi="4294967295" verticalDpi="4294967295" r:id="rId18"/>
  <headerFooter alignWithMargins="0"/>
  <drawing r:id="rId1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C31"/>
  <sheetViews>
    <sheetView showGridLines="0" view="pageBreakPreview" topLeftCell="B1" zoomScale="85" zoomScaleNormal="80" zoomScaleSheetLayoutView="85" workbookViewId="0">
      <selection activeCell="D6" sqref="D6"/>
    </sheetView>
  </sheetViews>
  <sheetFormatPr defaultColWidth="9.140625" defaultRowHeight="16.5"/>
  <cols>
    <col min="1" max="1" width="9.140625" style="143" hidden="1" customWidth="1"/>
    <col min="2" max="2" width="33" style="146" customWidth="1"/>
    <col min="3" max="3" width="13.42578125" style="146" customWidth="1"/>
    <col min="4" max="4" width="53.5703125" style="146" customWidth="1"/>
    <col min="5" max="5" width="11.85546875" style="146" customWidth="1"/>
    <col min="6" max="8" width="11.85546875" style="158" customWidth="1"/>
    <col min="9" max="9" width="33.5703125" style="158" hidden="1" customWidth="1"/>
    <col min="10" max="25" width="11.85546875" style="158" customWidth="1"/>
    <col min="26" max="26" width="9.140625" style="143"/>
    <col min="27" max="27" width="24" style="143" customWidth="1"/>
    <col min="28" max="28" width="10.7109375" style="143" bestFit="1" customWidth="1"/>
    <col min="29" max="16384" width="9.140625" style="143"/>
  </cols>
  <sheetData>
    <row r="1" spans="2:29" s="142" customFormat="1" ht="66" customHeight="1">
      <c r="B1" s="693" t="str">
        <f>Cover!B2</f>
        <v>Composite Insulator Package - CIS01 for 765kV Transmission Lines associated with Transmission scheme for solar energy zones in Rajasthan</v>
      </c>
      <c r="C1" s="693"/>
      <c r="D1" s="693"/>
      <c r="E1" s="139"/>
      <c r="F1" s="140"/>
      <c r="G1" s="141"/>
      <c r="H1" s="141"/>
      <c r="I1" s="141"/>
      <c r="J1" s="141"/>
      <c r="K1" s="141"/>
      <c r="L1" s="141"/>
      <c r="M1" s="141"/>
      <c r="N1" s="141"/>
      <c r="O1" s="141"/>
      <c r="P1" s="141"/>
      <c r="Q1" s="141"/>
      <c r="R1" s="141"/>
      <c r="S1" s="141"/>
      <c r="T1" s="141"/>
      <c r="U1" s="141"/>
      <c r="V1" s="141"/>
      <c r="W1" s="141"/>
      <c r="X1" s="141"/>
      <c r="Y1" s="141"/>
      <c r="AA1" s="143"/>
      <c r="AB1" s="144"/>
      <c r="AC1" s="144"/>
    </row>
    <row r="2" spans="2:29" ht="20.100000000000001" customHeight="1">
      <c r="B2" s="694" t="str">
        <f>Cover!B3</f>
        <v>Specification No.: CC-CS/912-NR1/INS-4023/3/G7 (CIS01)</v>
      </c>
      <c r="C2" s="694"/>
      <c r="D2" s="694"/>
      <c r="E2" s="145"/>
      <c r="F2" s="146"/>
      <c r="G2" s="146"/>
      <c r="H2" s="146"/>
      <c r="I2" s="146"/>
      <c r="J2" s="146"/>
      <c r="K2" s="146"/>
      <c r="L2" s="146"/>
      <c r="M2" s="146"/>
      <c r="N2" s="146"/>
      <c r="O2" s="146"/>
      <c r="P2" s="146"/>
      <c r="Q2" s="146"/>
      <c r="R2" s="146"/>
      <c r="S2" s="146"/>
      <c r="T2" s="146"/>
      <c r="U2" s="146"/>
      <c r="V2" s="146"/>
      <c r="W2" s="146"/>
      <c r="X2" s="146"/>
      <c r="Y2" s="146"/>
      <c r="AB2" s="147">
        <v>1</v>
      </c>
      <c r="AC2" s="148"/>
    </row>
    <row r="3" spans="2:29" ht="18.75" hidden="1" customHeight="1">
      <c r="B3" s="149"/>
      <c r="C3" s="149"/>
      <c r="D3" s="149"/>
      <c r="E3" s="149"/>
      <c r="F3" s="146"/>
      <c r="G3" s="146"/>
      <c r="H3" s="146"/>
      <c r="I3" s="146"/>
      <c r="J3" s="146"/>
      <c r="K3" s="146"/>
      <c r="L3" s="146"/>
      <c r="M3" s="146"/>
      <c r="N3" s="146"/>
      <c r="O3" s="146"/>
      <c r="P3" s="146"/>
      <c r="Q3" s="146"/>
      <c r="R3" s="146"/>
      <c r="S3" s="146"/>
      <c r="T3" s="146"/>
      <c r="U3" s="146"/>
      <c r="V3" s="146"/>
      <c r="W3" s="146"/>
      <c r="X3" s="146"/>
      <c r="Y3" s="146"/>
      <c r="AB3" s="147">
        <v>2</v>
      </c>
      <c r="AC3" s="148"/>
    </row>
    <row r="4" spans="2:29" ht="20.100000000000001" customHeight="1">
      <c r="B4" s="695" t="s">
        <v>237</v>
      </c>
      <c r="C4" s="695"/>
      <c r="D4" s="695"/>
      <c r="E4" s="149"/>
      <c r="F4" s="146"/>
      <c r="G4" s="146"/>
      <c r="H4" s="146"/>
      <c r="I4" s="146"/>
      <c r="J4" s="146"/>
      <c r="K4" s="146"/>
      <c r="L4" s="146"/>
      <c r="M4" s="146"/>
      <c r="N4" s="146"/>
      <c r="O4" s="146"/>
      <c r="P4" s="146"/>
      <c r="Q4" s="146"/>
      <c r="R4" s="146"/>
      <c r="S4" s="146"/>
      <c r="T4" s="146"/>
      <c r="U4" s="146"/>
      <c r="V4" s="146"/>
      <c r="W4" s="146"/>
      <c r="X4" s="146"/>
      <c r="Y4" s="146"/>
      <c r="AB4" s="147"/>
      <c r="AC4" s="148"/>
    </row>
    <row r="5" spans="2:29" ht="20.100000000000001" customHeight="1">
      <c r="E5" s="149"/>
      <c r="F5" s="146"/>
      <c r="G5" s="146"/>
      <c r="H5" s="146"/>
      <c r="I5" s="146"/>
      <c r="J5" s="146"/>
      <c r="K5" s="146"/>
      <c r="L5" s="146"/>
      <c r="M5" s="146"/>
      <c r="N5" s="146"/>
      <c r="O5" s="146"/>
      <c r="P5" s="146"/>
      <c r="Q5" s="146"/>
      <c r="R5" s="146"/>
      <c r="S5" s="146"/>
      <c r="T5" s="146"/>
      <c r="U5" s="146"/>
      <c r="V5" s="146"/>
      <c r="W5" s="146"/>
      <c r="X5" s="146"/>
      <c r="Y5" s="146"/>
      <c r="AB5" s="147"/>
      <c r="AC5" s="148"/>
    </row>
    <row r="6" spans="2:29" ht="35.25" customHeight="1">
      <c r="B6" s="700" t="s">
        <v>764</v>
      </c>
      <c r="C6" s="700"/>
      <c r="D6" s="159" t="s">
        <v>814</v>
      </c>
      <c r="E6" s="149"/>
      <c r="F6" s="146"/>
      <c r="G6" s="146"/>
      <c r="H6" s="146"/>
      <c r="I6" s="146"/>
      <c r="J6" s="146"/>
      <c r="K6" s="146"/>
      <c r="L6" s="146"/>
      <c r="M6" s="146"/>
      <c r="N6" s="146"/>
      <c r="O6" s="146"/>
      <c r="P6" s="146"/>
      <c r="Q6" s="146"/>
      <c r="R6" s="146"/>
      <c r="S6" s="146"/>
      <c r="T6" s="146"/>
      <c r="U6" s="146"/>
      <c r="V6" s="146"/>
      <c r="W6" s="146"/>
      <c r="X6" s="146"/>
      <c r="Y6" s="146"/>
      <c r="AB6" s="147"/>
      <c r="AC6" s="148"/>
    </row>
    <row r="7" spans="2:29" ht="16.5" customHeight="1">
      <c r="B7" s="150"/>
      <c r="C7" s="150"/>
      <c r="F7" s="146"/>
      <c r="G7" s="146"/>
      <c r="H7" s="146"/>
      <c r="I7" s="146"/>
      <c r="J7" s="146"/>
      <c r="K7" s="146"/>
      <c r="L7" s="146"/>
      <c r="M7" s="146"/>
      <c r="N7" s="146"/>
      <c r="O7" s="146"/>
      <c r="P7" s="146"/>
      <c r="Q7" s="146"/>
      <c r="R7" s="146"/>
      <c r="S7" s="146"/>
      <c r="T7" s="146"/>
      <c r="U7" s="146"/>
      <c r="V7" s="146"/>
      <c r="W7" s="146"/>
      <c r="X7" s="146"/>
      <c r="Y7" s="146"/>
      <c r="AB7" s="148"/>
      <c r="AC7" s="148"/>
    </row>
    <row r="8" spans="2:29" s="142" customFormat="1" ht="43.5" customHeight="1">
      <c r="B8" s="151" t="s">
        <v>54</v>
      </c>
      <c r="C8" s="152"/>
      <c r="D8" s="153"/>
      <c r="F8" s="154"/>
      <c r="G8" s="154"/>
      <c r="H8" s="154"/>
      <c r="I8" s="155" t="s">
        <v>10</v>
      </c>
      <c r="J8" s="154"/>
      <c r="K8" s="154"/>
      <c r="L8" s="154"/>
      <c r="M8" s="154"/>
      <c r="N8" s="154"/>
      <c r="O8" s="154"/>
      <c r="P8" s="154"/>
      <c r="Q8" s="154"/>
      <c r="R8" s="154"/>
      <c r="S8" s="154"/>
      <c r="U8" s="154"/>
      <c r="V8" s="154"/>
      <c r="W8" s="154"/>
      <c r="X8" s="154"/>
      <c r="Y8" s="154"/>
      <c r="AB8" s="144"/>
      <c r="AC8" s="144"/>
    </row>
    <row r="9" spans="2:29" ht="29.25" customHeight="1">
      <c r="B9" s="151" t="s">
        <v>765</v>
      </c>
      <c r="C9" s="156"/>
      <c r="D9" s="157"/>
      <c r="I9" s="155" t="s">
        <v>11</v>
      </c>
    </row>
    <row r="10" spans="2:29" ht="27" customHeight="1">
      <c r="B10" s="691" t="str">
        <f>IF(I15=2,"Name of Qualified Manufacturer (the Licensor)",IF(I15=3,"Name of Lead Partner of Joint Venture","Name of Qualified Manufacturer"))</f>
        <v>Name of Qualified Manufacturer</v>
      </c>
      <c r="C10" s="692"/>
      <c r="D10" s="159"/>
      <c r="I10" s="155"/>
    </row>
    <row r="11" spans="2:29" ht="24.75" customHeight="1">
      <c r="B11" s="696" t="s">
        <v>12</v>
      </c>
      <c r="C11" s="697"/>
      <c r="D11" s="160"/>
      <c r="I11" s="155"/>
    </row>
    <row r="12" spans="2:29" ht="26.25" customHeight="1">
      <c r="B12" s="696"/>
      <c r="C12" s="697"/>
      <c r="D12" s="160"/>
    </row>
    <row r="13" spans="2:29" ht="21" customHeight="1">
      <c r="B13" s="698"/>
      <c r="C13" s="699"/>
      <c r="D13" s="161"/>
    </row>
    <row r="14" spans="2:29" ht="20.100000000000001" customHeight="1">
      <c r="D14" s="156"/>
    </row>
    <row r="15" spans="2:29" ht="42" customHeight="1">
      <c r="B15" s="691">
        <f>IF(I15=2,"Name of Licensee of a Qualified Manufacturer",IF(I15=3,"Name of the Other Partner of Joint Venture",IF(I15=4,"Name of the designated authority with whom MSE is registered",0)))</f>
        <v>0</v>
      </c>
      <c r="C15" s="692"/>
      <c r="D15" s="159"/>
      <c r="I15" s="162">
        <f>IF(D8="Individual Firm/Qualified Manufacturer",1,IF(D8="Licensee of a Qualified Manufacturer",2,IF(D8="Joint Venture of a Qualified Manufacturer and an Indian HTLS Conductor Manufacturer",3,IF(D8="Micro and Small Enterprise (MSE)",4,0))))</f>
        <v>0</v>
      </c>
    </row>
    <row r="16" spans="2:29" ht="21" customHeight="1">
      <c r="B16" s="696" t="str">
        <f>IF(I15=4,"  ","Address of Registered Office")</f>
        <v>Address of Registered Office</v>
      </c>
      <c r="C16" s="697"/>
      <c r="D16" s="160"/>
    </row>
    <row r="17" spans="2:28" ht="19.5" customHeight="1">
      <c r="B17" s="696"/>
      <c r="C17" s="697"/>
      <c r="D17" s="160"/>
    </row>
    <row r="18" spans="2:28" ht="20.25" customHeight="1">
      <c r="B18" s="698"/>
      <c r="C18" s="699"/>
      <c r="D18" s="161"/>
    </row>
    <row r="19" spans="2:28">
      <c r="B19" s="163"/>
      <c r="C19" s="163"/>
      <c r="D19" s="164"/>
    </row>
    <row r="20" spans="2:28" ht="32.25" customHeight="1">
      <c r="B20" s="690"/>
      <c r="C20" s="690"/>
      <c r="D20" s="165"/>
      <c r="F20" s="166"/>
    </row>
    <row r="21" spans="2:28" ht="20.25" customHeight="1">
      <c r="B21" s="690"/>
      <c r="C21" s="690"/>
      <c r="D21" s="167"/>
    </row>
    <row r="22" spans="2:28" ht="23.25" customHeight="1">
      <c r="B22" s="690"/>
      <c r="C22" s="690"/>
      <c r="D22" s="167"/>
    </row>
    <row r="23" spans="2:28" ht="20.25" customHeight="1">
      <c r="B23" s="690"/>
      <c r="C23" s="690"/>
      <c r="D23" s="168"/>
    </row>
    <row r="24" spans="2:28" ht="20.100000000000001" customHeight="1">
      <c r="D24" s="156"/>
      <c r="AB24" s="169">
        <v>40878</v>
      </c>
    </row>
    <row r="25" spans="2:28" ht="20.25" customHeight="1">
      <c r="B25" s="170" t="s">
        <v>238</v>
      </c>
      <c r="C25" s="171"/>
      <c r="D25" s="172"/>
      <c r="AB25" s="169">
        <v>41244</v>
      </c>
    </row>
    <row r="26" spans="2:28" ht="21" customHeight="1">
      <c r="B26" s="170" t="s">
        <v>239</v>
      </c>
      <c r="C26" s="171"/>
      <c r="D26" s="173"/>
    </row>
    <row r="27" spans="2:28" ht="21" customHeight="1">
      <c r="B27" s="174"/>
      <c r="C27" s="174"/>
      <c r="D27" s="175"/>
    </row>
    <row r="28" spans="2:28" ht="21" customHeight="1">
      <c r="B28" s="170" t="s">
        <v>489</v>
      </c>
      <c r="C28" s="171"/>
      <c r="D28" s="176"/>
      <c r="E28" s="158"/>
      <c r="I28" s="177"/>
    </row>
    <row r="29" spans="2:28" ht="21" customHeight="1">
      <c r="B29" s="170" t="s">
        <v>490</v>
      </c>
      <c r="C29" s="171"/>
      <c r="D29" s="173"/>
      <c r="E29" s="158"/>
      <c r="I29" s="177"/>
    </row>
    <row r="30" spans="2:28">
      <c r="E30" s="158"/>
    </row>
    <row r="31" spans="2:28">
      <c r="B31" s="174"/>
      <c r="C31" s="174"/>
    </row>
  </sheetData>
  <sheetProtection password="E422" sheet="1" selectLockedCells="1"/>
  <customSheetViews>
    <customSheetView guid="{C6260980-92A1-43AC-B382-AABD0C7279CA}" scale="85" showPageBreaks="1" showGridLines="0" printArea="1" hiddenRows="1" hiddenColumns="1" view="pageBreakPreview" topLeftCell="B1">
      <selection activeCell="D6" sqref="D6"/>
      <colBreaks count="1" manualBreakCount="1">
        <brk id="4" max="24" man="1"/>
      </colBreaks>
      <pageMargins left="0.75" right="0.75" top="0.69" bottom="0.7" header="0.4" footer="0.37"/>
      <pageSetup scale="95" orientation="portrait" r:id="rId1"/>
      <headerFooter alignWithMargins="0"/>
    </customSheetView>
    <customSheetView guid="{302180FF-1273-4E30-B223-664D7EC9185F}" scale="85" showPageBreaks="1" showGridLines="0" printArea="1" hiddenRows="1" hiddenColumns="1" view="pageBreakPreview" topLeftCell="B1">
      <selection activeCell="D17" sqref="D17"/>
      <colBreaks count="1" manualBreakCount="1">
        <brk id="4" max="24" man="1"/>
      </colBreaks>
      <pageMargins left="0.75" right="0.75" top="0.69" bottom="0.7" header="0.4" footer="0.37"/>
      <pageSetup scale="95" orientation="portrait" r:id="rId2"/>
      <headerFooter alignWithMargins="0"/>
    </customSheetView>
    <customSheetView guid="{96F579F8-6FBC-4D6C-A8FF-6E5F0425C1EB}" scale="85" showPageBreaks="1" showGridLines="0" printArea="1" hiddenRows="1" hiddenColumns="1" view="pageBreakPreview" topLeftCell="B1">
      <selection activeCell="D10" sqref="D10"/>
      <colBreaks count="1" manualBreakCount="1">
        <brk id="4" max="24" man="1"/>
      </colBreaks>
      <pageMargins left="0.75" right="0.75" top="0.69" bottom="0.7" header="0.4" footer="0.37"/>
      <pageSetup scale="95" orientation="portrait" r:id="rId3"/>
      <headerFooter alignWithMargins="0"/>
    </customSheetView>
    <customSheetView guid="{C993A10D-E804-443C-86F1-89E4BB0439EA}" scale="85" showPageBreaks="1" showGridLines="0" printArea="1" hiddenColumns="1" view="pageBreakPreview" topLeftCell="B1">
      <selection activeCell="D6" sqref="D6"/>
      <colBreaks count="1" manualBreakCount="1">
        <brk id="4" max="24" man="1"/>
      </colBreaks>
      <pageMargins left="0.75" right="0.75" top="0.69" bottom="0.7" header="0.4" footer="0.37"/>
      <pageSetup scale="95" orientation="portrait" r:id="rId4"/>
      <headerFooter alignWithMargins="0"/>
    </customSheetView>
    <customSheetView guid="{2A2FB930-C663-4A04-A0CA-73AD259C762E}" scale="85" showGridLines="0" hiddenColumns="1" topLeftCell="B1">
      <selection activeCell="D6" sqref="D6"/>
      <colBreaks count="1" manualBreakCount="1">
        <brk id="4" max="24" man="1"/>
      </colBreaks>
      <pageMargins left="0.75" right="0.75" top="0.69" bottom="0.7" header="0.4" footer="0.37"/>
      <pageSetup scale="85" orientation="portrait" horizontalDpi="4294967295" verticalDpi="4294967295" r:id="rId5"/>
      <headerFooter alignWithMargins="0"/>
    </customSheetView>
    <customSheetView guid="{70A80C84-CC07-4E4D-A598-BF928357D74F}" scale="85" showPageBreaks="1" showGridLines="0" printArea="1" hiddenColumns="1" view="pageBreakPreview" topLeftCell="B1">
      <selection activeCell="D7" sqref="D7"/>
      <colBreaks count="1" manualBreakCount="1">
        <brk id="4" max="24" man="1"/>
      </colBreaks>
      <pageMargins left="0.75" right="0.75" top="0.69" bottom="0.7" header="0.4" footer="0.37"/>
      <pageSetup scale="85" orientation="portrait" horizontalDpi="4294967295" verticalDpi="4294967295" r:id="rId6"/>
      <headerFooter alignWithMargins="0"/>
    </customSheetView>
    <customSheetView guid="{BF8F2B92-C48E-4FD4-B912-C25042B180F9}" scale="85" showPageBreaks="1" showGridLines="0" printArea="1" hiddenColumns="1" view="pageBreakPreview" showRuler="0" topLeftCell="B3">
      <selection activeCell="D6" sqref="D6"/>
      <colBreaks count="1" manualBreakCount="1">
        <brk id="4" max="24" man="1"/>
      </colBreaks>
      <pageMargins left="0.75" right="0.75" top="0.69" bottom="0.7" header="0.4" footer="0.37"/>
      <pageSetup scale="85" orientation="portrait" r:id="rId7"/>
      <headerFooter alignWithMargins="0"/>
    </customSheetView>
    <customSheetView guid="{4A248946-722A-4651-AEA1-DE3476F52461}" scale="85" showPageBreaks="1" showGridLines="0" printArea="1" hiddenColumns="1" view="pageBreakPreview" topLeftCell="B3">
      <selection activeCell="D6" sqref="D6"/>
      <colBreaks count="1" manualBreakCount="1">
        <brk id="4" max="24" man="1"/>
      </colBreaks>
      <pageMargins left="0.75" right="0.75" top="0.69" bottom="0.7" header="0.4" footer="0.37"/>
      <pageSetup scale="85" orientation="portrait" r:id="rId8"/>
      <headerFooter alignWithMargins="0"/>
    </customSheetView>
    <customSheetView guid="{B4EB0A64-5B9B-4AEA-9CE7-DAE01E073B72}" scale="85" showPageBreaks="1" showGridLines="0" printArea="1" hiddenRows="1" hiddenColumns="1" view="pageBreakPreview" topLeftCell="B19">
      <selection activeCell="D6" sqref="D6"/>
      <colBreaks count="1" manualBreakCount="1">
        <brk id="4" max="24" man="1"/>
      </colBreaks>
      <pageMargins left="0.75" right="0.75" top="0.69" bottom="0.7" header="0.4" footer="0.37"/>
      <pageSetup scale="95" orientation="portrait" r:id="rId9"/>
      <headerFooter alignWithMargins="0"/>
    </customSheetView>
  </customSheetViews>
  <mergeCells count="10">
    <mergeCell ref="B21:C23"/>
    <mergeCell ref="B20:C20"/>
    <mergeCell ref="B10:C10"/>
    <mergeCell ref="B15:C15"/>
    <mergeCell ref="B1:D1"/>
    <mergeCell ref="B2:D2"/>
    <mergeCell ref="B4:D4"/>
    <mergeCell ref="B11:C13"/>
    <mergeCell ref="B16:C18"/>
    <mergeCell ref="B6:C6"/>
  </mergeCells>
  <phoneticPr fontId="6" type="noConversion"/>
  <conditionalFormatting sqref="B19:D19">
    <cfRule type="expression" dxfId="49" priority="1" stopIfTrue="1">
      <formula>$I$15=1</formula>
    </cfRule>
  </conditionalFormatting>
  <conditionalFormatting sqref="B15:C18">
    <cfRule type="expression" dxfId="48" priority="4" stopIfTrue="1">
      <formula>$I$15=1</formula>
    </cfRule>
    <cfRule type="expression" dxfId="47" priority="5" stopIfTrue="1">
      <formula>$I$15=3</formula>
    </cfRule>
  </conditionalFormatting>
  <conditionalFormatting sqref="D15:D18">
    <cfRule type="expression" dxfId="46" priority="6" stopIfTrue="1">
      <formula>$I$15=1</formula>
    </cfRule>
    <cfRule type="expression" dxfId="45" priority="7" stopIfTrue="1">
      <formula>$I$15=3</formula>
    </cfRule>
  </conditionalFormatting>
  <dataValidations count="4">
    <dataValidation type="list" showInputMessage="1" showErrorMessage="1" sqref="D9">
      <formula1>"Domestic Bidder, Foreign Bidder"</formula1>
    </dataValidation>
    <dataValidation type="date" allowBlank="1" showInputMessage="1" showErrorMessage="1" error="Please enter Date in DD-MM-YYYY format, e.g, 01-Jan-10_x000a_" sqref="D28">
      <formula1>I28</formula1>
      <formula2>I29</formula2>
    </dataValidation>
    <dataValidation type="list" allowBlank="1" showInputMessage="1" showErrorMessage="1" sqref="D8">
      <formula1>$I$8:$I$9</formula1>
    </dataValidation>
    <dataValidation type="list" allowBlank="1" showInputMessage="1" showErrorMessage="1" sqref="D6">
      <formula1>"Yes, No"</formula1>
    </dataValidation>
  </dataValidations>
  <pageMargins left="0.75" right="0.75" top="0.69" bottom="0.7" header="0.4" footer="0.37"/>
  <pageSetup scale="95" orientation="portrait" r:id="rId10"/>
  <headerFooter alignWithMargins="0"/>
  <colBreaks count="1" manualBreakCount="1">
    <brk id="4" max="24" man="1"/>
  </colBreaks>
  <drawing r:id="rId11"/>
  <legacy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2"/>
  <sheetViews>
    <sheetView showGridLines="0" view="pageBreakPreview" zoomScale="85" zoomScaleNormal="100" zoomScaleSheetLayoutView="85" workbookViewId="0">
      <selection activeCell="J21" sqref="J21"/>
    </sheetView>
  </sheetViews>
  <sheetFormatPr defaultColWidth="9.140625" defaultRowHeight="15.75"/>
  <cols>
    <col min="1" max="1" width="14.28515625" style="19" customWidth="1"/>
    <col min="2" max="2" width="13.7109375" style="19" customWidth="1"/>
    <col min="3" max="3" width="11.42578125" style="19" customWidth="1"/>
    <col min="4" max="4" width="19.7109375" style="19" customWidth="1"/>
    <col min="5" max="5" width="52.5703125" style="19" customWidth="1"/>
    <col min="6" max="6" width="12.85546875" style="183" customWidth="1"/>
    <col min="7" max="7" width="9.7109375" style="183" customWidth="1"/>
    <col min="8" max="8" width="9.7109375" style="183" hidden="1" customWidth="1"/>
    <col min="9" max="25" width="9.7109375" style="183" customWidth="1"/>
    <col min="26" max="26" width="18" style="187" customWidth="1"/>
    <col min="27" max="27" width="9.140625" style="183"/>
    <col min="28" max="28" width="9.140625" style="19"/>
    <col min="29" max="16384" width="9.140625" style="184"/>
  </cols>
  <sheetData>
    <row r="1" spans="1:46" ht="31.5" customHeight="1">
      <c r="A1" s="178" t="str">
        <f>Cover!B3</f>
        <v>Specification No.: CC-CS/912-NR1/INS-4023/3/G7 (CIS01)</v>
      </c>
      <c r="B1" s="179"/>
      <c r="C1" s="179"/>
      <c r="D1" s="179"/>
      <c r="E1" s="180" t="s">
        <v>298</v>
      </c>
      <c r="F1" s="181"/>
      <c r="G1" s="181"/>
      <c r="H1" s="181"/>
      <c r="I1" s="181"/>
      <c r="J1" s="181"/>
      <c r="K1" s="181"/>
      <c r="L1" s="181"/>
      <c r="M1" s="181"/>
      <c r="N1" s="181"/>
      <c r="O1" s="181"/>
      <c r="P1" s="181"/>
      <c r="Q1" s="181"/>
      <c r="R1" s="181"/>
      <c r="S1" s="181"/>
      <c r="T1" s="181"/>
      <c r="U1" s="181"/>
      <c r="V1" s="181"/>
      <c r="W1" s="181"/>
      <c r="X1" s="181"/>
      <c r="Y1" s="181"/>
      <c r="Z1" s="182" t="e">
        <f>#REF!</f>
        <v>#REF!</v>
      </c>
      <c r="AT1" s="185" t="str">
        <f>Basic!B2</f>
        <v xml:space="preserve"> Composite Insulator Package CIS01</v>
      </c>
    </row>
    <row r="2" spans="1:46">
      <c r="Z2" s="182" t="e">
        <f>#REF!</f>
        <v>#REF!</v>
      </c>
    </row>
    <row r="3" spans="1:46" ht="74.25" customHeight="1">
      <c r="A3" s="704" t="str">
        <f>Cover!B2</f>
        <v>Composite Insulator Package - CIS01 for 765kV Transmission Lines associated with Transmission scheme for solar energy zones in Rajasthan</v>
      </c>
      <c r="B3" s="704"/>
      <c r="C3" s="704"/>
      <c r="D3" s="704"/>
      <c r="E3" s="704"/>
      <c r="F3" s="186"/>
      <c r="G3" s="186"/>
      <c r="H3" s="186"/>
      <c r="I3" s="186"/>
      <c r="J3" s="186"/>
      <c r="K3" s="186"/>
      <c r="L3" s="186"/>
      <c r="M3" s="186"/>
      <c r="N3" s="186"/>
      <c r="O3" s="186"/>
      <c r="P3" s="186"/>
      <c r="Q3" s="186"/>
      <c r="R3" s="186"/>
      <c r="S3" s="186"/>
      <c r="T3" s="186"/>
      <c r="U3" s="186"/>
      <c r="V3" s="186"/>
      <c r="W3" s="186"/>
      <c r="X3" s="186"/>
      <c r="Y3" s="186"/>
      <c r="AA3" s="188"/>
      <c r="AB3" s="189"/>
    </row>
    <row r="4" spans="1:46" ht="20.100000000000001" customHeight="1">
      <c r="A4" s="190"/>
      <c r="AB4" s="191"/>
      <c r="AC4" s="192"/>
    </row>
    <row r="5" spans="1:46" ht="20.100000000000001" customHeight="1">
      <c r="A5" s="701" t="s">
        <v>452</v>
      </c>
      <c r="B5" s="701"/>
      <c r="C5" s="701"/>
      <c r="D5" s="701"/>
      <c r="E5" s="701"/>
      <c r="F5" s="193"/>
      <c r="G5" s="193"/>
      <c r="H5" s="193"/>
      <c r="I5" s="193"/>
      <c r="J5" s="193"/>
      <c r="K5" s="193"/>
      <c r="L5" s="193"/>
      <c r="M5" s="193"/>
      <c r="N5" s="193"/>
      <c r="O5" s="193"/>
      <c r="P5" s="193"/>
      <c r="Q5" s="193"/>
      <c r="R5" s="193"/>
      <c r="S5" s="193"/>
      <c r="T5" s="193"/>
      <c r="U5" s="193"/>
      <c r="V5" s="193"/>
      <c r="W5" s="193"/>
      <c r="X5" s="193"/>
      <c r="Y5" s="193"/>
      <c r="AB5" s="191"/>
      <c r="AC5" s="194"/>
    </row>
    <row r="6" spans="1:46" ht="20.100000000000001" customHeight="1">
      <c r="A6" s="134"/>
      <c r="AB6" s="191"/>
      <c r="AC6" s="194"/>
    </row>
    <row r="7" spans="1:46" ht="24.75" customHeight="1">
      <c r="A7" s="60" t="s">
        <v>13</v>
      </c>
      <c r="E7" s="195" t="s">
        <v>458</v>
      </c>
      <c r="F7" s="195"/>
      <c r="G7" s="195"/>
      <c r="H7" s="195"/>
      <c r="I7" s="195"/>
      <c r="J7" s="195"/>
      <c r="K7" s="195"/>
      <c r="L7" s="195"/>
      <c r="M7" s="195"/>
      <c r="N7" s="195"/>
      <c r="O7" s="195"/>
      <c r="P7" s="195"/>
      <c r="Q7" s="195"/>
      <c r="R7" s="195"/>
      <c r="S7" s="195"/>
      <c r="T7" s="195"/>
      <c r="U7" s="195"/>
      <c r="V7" s="195"/>
      <c r="W7" s="195"/>
      <c r="X7" s="195"/>
      <c r="Y7" s="195"/>
      <c r="AB7" s="191"/>
      <c r="AC7" s="194"/>
    </row>
    <row r="8" spans="1:46" ht="30.75" customHeight="1">
      <c r="A8" s="196" t="s">
        <v>459</v>
      </c>
      <c r="B8" s="705" t="str">
        <f>'Attach 3(QR)'!B9</f>
        <v/>
      </c>
      <c r="C8" s="705"/>
      <c r="D8" s="705"/>
      <c r="E8" s="197" t="s">
        <v>460</v>
      </c>
      <c r="F8" s="195"/>
      <c r="G8" s="195"/>
      <c r="I8" s="195"/>
      <c r="J8" s="195"/>
      <c r="K8" s="195"/>
      <c r="L8" s="195"/>
      <c r="M8" s="195"/>
      <c r="N8" s="195"/>
      <c r="O8" s="195"/>
      <c r="P8" s="195"/>
      <c r="Q8" s="195"/>
      <c r="R8" s="195"/>
      <c r="S8" s="195"/>
      <c r="T8" s="195"/>
      <c r="U8" s="195"/>
      <c r="V8" s="195"/>
      <c r="W8" s="195"/>
      <c r="X8" s="195"/>
      <c r="Y8" s="195"/>
      <c r="Z8" s="198" t="e">
        <f>IF(#REF!=1,#REF!&amp;" &amp; "&amp;#REF!,IF(#REF!="2 or More",#REF!&amp;" , "&amp;#REF!&amp;" &amp; "&amp;#REF!,""))</f>
        <v>#REF!</v>
      </c>
      <c r="AB8" s="191"/>
      <c r="AC8" s="194"/>
    </row>
    <row r="9" spans="1:46" ht="20.100000000000001" customHeight="1">
      <c r="A9" s="199" t="s">
        <v>461</v>
      </c>
      <c r="B9" s="200" t="str">
        <f>'Attach 3(QR)'!B10</f>
        <v/>
      </c>
      <c r="C9" s="200"/>
      <c r="D9" s="200"/>
      <c r="E9" s="197" t="s">
        <v>462</v>
      </c>
      <c r="F9" s="201"/>
      <c r="G9" s="201"/>
      <c r="H9" s="201"/>
      <c r="I9" s="201"/>
      <c r="J9" s="201"/>
      <c r="K9" s="201"/>
      <c r="L9" s="201"/>
      <c r="M9" s="201"/>
      <c r="N9" s="201"/>
      <c r="O9" s="201"/>
      <c r="P9" s="201"/>
      <c r="Q9" s="201"/>
      <c r="R9" s="201"/>
      <c r="S9" s="201"/>
      <c r="T9" s="201"/>
      <c r="U9" s="201"/>
      <c r="V9" s="201"/>
      <c r="W9" s="201"/>
      <c r="X9" s="201"/>
      <c r="Y9" s="201"/>
      <c r="AB9" s="191"/>
      <c r="AC9" s="194"/>
    </row>
    <row r="10" spans="1:46" ht="20.100000000000001" customHeight="1">
      <c r="B10" s="200" t="str">
        <f>'Attach 3(QR)'!B11</f>
        <v/>
      </c>
      <c r="C10" s="200"/>
      <c r="D10" s="200"/>
      <c r="E10" s="197" t="s">
        <v>247</v>
      </c>
      <c r="F10" s="201"/>
      <c r="G10" s="201"/>
      <c r="H10" s="201"/>
      <c r="I10" s="201"/>
      <c r="J10" s="201"/>
      <c r="K10" s="201"/>
      <c r="L10" s="201"/>
      <c r="M10" s="201"/>
      <c r="N10" s="201"/>
      <c r="O10" s="201"/>
      <c r="P10" s="201"/>
      <c r="Q10" s="201"/>
      <c r="R10" s="201"/>
      <c r="S10" s="201"/>
      <c r="T10" s="201"/>
      <c r="U10" s="201"/>
      <c r="V10" s="201"/>
      <c r="W10" s="201"/>
      <c r="X10" s="201"/>
      <c r="Y10" s="201"/>
      <c r="AB10" s="191"/>
      <c r="AC10" s="194"/>
    </row>
    <row r="11" spans="1:46" ht="20.100000000000001" customHeight="1">
      <c r="A11" s="134"/>
      <c r="B11" s="702" t="str">
        <f>'Attach 3(QR)'!B12</f>
        <v/>
      </c>
      <c r="C11" s="702"/>
      <c r="D11" s="702"/>
      <c r="E11" s="197" t="s">
        <v>463</v>
      </c>
      <c r="F11" s="201"/>
      <c r="G11" s="201"/>
      <c r="H11" s="201"/>
      <c r="I11" s="201"/>
      <c r="J11" s="201"/>
      <c r="K11" s="201"/>
      <c r="L11" s="201"/>
      <c r="M11" s="201"/>
      <c r="N11" s="201"/>
      <c r="O11" s="201"/>
      <c r="P11" s="201"/>
      <c r="Q11" s="201"/>
      <c r="R11" s="201"/>
      <c r="S11" s="201"/>
      <c r="T11" s="201"/>
      <c r="U11" s="201"/>
      <c r="V11" s="201"/>
      <c r="W11" s="201"/>
      <c r="X11" s="201"/>
      <c r="Y11" s="201"/>
    </row>
    <row r="12" spans="1:46" ht="16.5" customHeight="1">
      <c r="E12" s="197"/>
      <c r="F12" s="201"/>
      <c r="G12" s="201"/>
      <c r="H12" s="201"/>
      <c r="I12" s="201"/>
      <c r="J12" s="201"/>
      <c r="K12" s="201"/>
      <c r="L12" s="201"/>
      <c r="M12" s="201"/>
      <c r="N12" s="201"/>
      <c r="O12" s="201"/>
      <c r="P12" s="201"/>
      <c r="Q12" s="201"/>
      <c r="R12" s="201"/>
      <c r="S12" s="201"/>
      <c r="T12" s="201"/>
      <c r="U12" s="201"/>
      <c r="V12" s="201"/>
      <c r="W12" s="201"/>
      <c r="X12" s="201"/>
      <c r="Y12" s="201"/>
    </row>
    <row r="13" spans="1:46" ht="14.25" customHeight="1">
      <c r="A13" s="134"/>
      <c r="B13" s="202"/>
      <c r="C13" s="202"/>
      <c r="D13" s="202"/>
      <c r="E13" s="184"/>
      <c r="F13" s="201"/>
      <c r="G13" s="201"/>
      <c r="H13" s="201"/>
      <c r="I13" s="201"/>
      <c r="J13" s="201"/>
      <c r="K13" s="201"/>
      <c r="L13" s="201"/>
      <c r="M13" s="201"/>
      <c r="N13" s="201"/>
      <c r="O13" s="201"/>
      <c r="P13" s="201"/>
      <c r="Q13" s="201"/>
      <c r="R13" s="201"/>
      <c r="S13" s="201"/>
      <c r="T13" s="201"/>
      <c r="U13" s="201"/>
      <c r="V13" s="201"/>
      <c r="W13" s="201"/>
      <c r="X13" s="201"/>
      <c r="Y13" s="201"/>
    </row>
    <row r="14" spans="1:46" ht="24.75" customHeight="1">
      <c r="A14" s="707" t="str">
        <f>IF(H17&lt;3, "This Attachment is Not Applicable", "")</f>
        <v>This Attachment is Not Applicable</v>
      </c>
      <c r="B14" s="707"/>
      <c r="C14" s="707"/>
      <c r="D14" s="707"/>
      <c r="E14" s="707"/>
      <c r="F14" s="201"/>
      <c r="G14" s="201"/>
      <c r="H14" s="201"/>
      <c r="I14" s="201"/>
      <c r="J14" s="201"/>
      <c r="K14" s="201"/>
      <c r="L14" s="201"/>
      <c r="M14" s="201"/>
      <c r="N14" s="201"/>
      <c r="O14" s="201"/>
      <c r="P14" s="201"/>
      <c r="Q14" s="201"/>
      <c r="R14" s="201"/>
      <c r="S14" s="201"/>
      <c r="T14" s="201"/>
      <c r="U14" s="201"/>
      <c r="V14" s="201"/>
      <c r="W14" s="201"/>
      <c r="X14" s="201"/>
      <c r="Y14" s="201"/>
    </row>
    <row r="15" spans="1:46" ht="20.100000000000001" customHeight="1">
      <c r="A15" s="60" t="s">
        <v>297</v>
      </c>
      <c r="B15" s="202"/>
      <c r="C15" s="202"/>
      <c r="D15" s="202"/>
      <c r="E15" s="197"/>
      <c r="F15" s="201"/>
      <c r="G15" s="201"/>
      <c r="H15" s="201"/>
      <c r="I15" s="201"/>
      <c r="J15" s="201"/>
      <c r="K15" s="201"/>
      <c r="L15" s="201"/>
      <c r="M15" s="201"/>
      <c r="N15" s="201"/>
      <c r="O15" s="201"/>
      <c r="P15" s="201"/>
      <c r="Q15" s="201"/>
      <c r="R15" s="201"/>
      <c r="S15" s="201"/>
      <c r="T15" s="201"/>
      <c r="U15" s="201"/>
      <c r="V15" s="201"/>
      <c r="W15" s="201"/>
      <c r="X15" s="201"/>
      <c r="Y15" s="201"/>
    </row>
    <row r="16" spans="1:46" ht="20.100000000000001" customHeight="1">
      <c r="A16" s="60"/>
      <c r="B16" s="703" t="str">
        <f>IF(H17=3,"Lead Partner", "")</f>
        <v/>
      </c>
      <c r="C16" s="703"/>
      <c r="D16" s="703"/>
      <c r="E16" s="203" t="str">
        <f>IF(H17=3,"Other Partner", "")</f>
        <v/>
      </c>
      <c r="F16" s="201"/>
      <c r="G16" s="201"/>
      <c r="H16" s="201"/>
      <c r="I16" s="201"/>
      <c r="J16" s="201"/>
      <c r="K16" s="201"/>
      <c r="L16" s="201"/>
      <c r="M16" s="201"/>
      <c r="N16" s="201"/>
      <c r="O16" s="201"/>
      <c r="P16" s="201"/>
      <c r="Q16" s="201"/>
      <c r="R16" s="201"/>
      <c r="S16" s="201"/>
      <c r="T16" s="201"/>
      <c r="U16" s="201"/>
      <c r="V16" s="201"/>
      <c r="W16" s="201"/>
      <c r="X16" s="201"/>
      <c r="Y16" s="201"/>
    </row>
    <row r="17" spans="1:27" ht="20.100000000000001" customHeight="1">
      <c r="A17" s="199" t="s">
        <v>459</v>
      </c>
      <c r="B17" s="708">
        <f>'Name of Bidders'!D10</f>
        <v>0</v>
      </c>
      <c r="C17" s="708"/>
      <c r="D17" s="708"/>
      <c r="E17" s="204">
        <f>'Name of Bidders'!D15</f>
        <v>0</v>
      </c>
      <c r="F17" s="201"/>
      <c r="G17" s="201"/>
      <c r="H17" s="205">
        <f>'Name of Bidders'!I15</f>
        <v>0</v>
      </c>
      <c r="I17" s="201"/>
      <c r="J17" s="201"/>
      <c r="K17" s="201"/>
      <c r="L17" s="201"/>
      <c r="M17" s="201"/>
      <c r="N17" s="201"/>
      <c r="O17" s="201"/>
      <c r="P17" s="201"/>
      <c r="Q17" s="201"/>
      <c r="R17" s="201"/>
      <c r="S17" s="201"/>
      <c r="T17" s="201"/>
      <c r="U17" s="201"/>
      <c r="V17" s="201"/>
      <c r="W17" s="201"/>
      <c r="X17" s="201"/>
      <c r="Y17" s="201"/>
    </row>
    <row r="18" spans="1:27" ht="20.100000000000001" customHeight="1">
      <c r="A18" s="199" t="s">
        <v>461</v>
      </c>
      <c r="B18" s="702">
        <f>'Name of Bidders'!D11</f>
        <v>0</v>
      </c>
      <c r="C18" s="702"/>
      <c r="D18" s="702"/>
      <c r="E18" s="206">
        <f>'Name of Bidders'!D16</f>
        <v>0</v>
      </c>
      <c r="F18" s="201"/>
      <c r="G18" s="201"/>
      <c r="H18" s="201"/>
      <c r="I18" s="201"/>
      <c r="J18" s="201"/>
      <c r="K18" s="201"/>
      <c r="L18" s="201"/>
      <c r="M18" s="201"/>
      <c r="N18" s="201"/>
      <c r="O18" s="201"/>
      <c r="P18" s="201"/>
      <c r="Q18" s="201"/>
      <c r="R18" s="201"/>
      <c r="S18" s="201"/>
      <c r="T18" s="201"/>
      <c r="U18" s="201"/>
      <c r="V18" s="201"/>
      <c r="W18" s="201"/>
      <c r="X18" s="201"/>
      <c r="Y18" s="201"/>
    </row>
    <row r="19" spans="1:27" ht="20.100000000000001" customHeight="1">
      <c r="A19" s="134"/>
      <c r="B19" s="702">
        <f>'Name of Bidders'!D12</f>
        <v>0</v>
      </c>
      <c r="C19" s="702"/>
      <c r="D19" s="702"/>
      <c r="E19" s="206">
        <f>'Name of Bidders'!D17</f>
        <v>0</v>
      </c>
      <c r="AA19" s="201"/>
    </row>
    <row r="20" spans="1:27" ht="20.100000000000001" customHeight="1">
      <c r="A20" s="134"/>
      <c r="B20" s="702">
        <f>'Name of Bidders'!D13</f>
        <v>0</v>
      </c>
      <c r="C20" s="702"/>
      <c r="D20" s="702"/>
      <c r="E20" s="206">
        <f>'Name of Bidders'!D18</f>
        <v>0</v>
      </c>
      <c r="AA20" s="201"/>
    </row>
    <row r="21" spans="1:27" ht="20.100000000000001" customHeight="1">
      <c r="A21" s="19" t="s">
        <v>453</v>
      </c>
    </row>
    <row r="22" spans="1:27" ht="84" hidden="1" customHeight="1">
      <c r="A22" s="706" t="s">
        <v>454</v>
      </c>
      <c r="B22" s="706"/>
      <c r="C22" s="706"/>
      <c r="D22" s="706"/>
      <c r="E22" s="706"/>
      <c r="F22" s="207"/>
      <c r="G22" s="207"/>
      <c r="H22" s="207"/>
      <c r="I22" s="207"/>
      <c r="J22" s="207"/>
      <c r="K22" s="207"/>
      <c r="L22" s="207"/>
      <c r="M22" s="207"/>
      <c r="N22" s="207"/>
      <c r="O22" s="207"/>
      <c r="P22" s="207"/>
      <c r="Q22" s="207"/>
      <c r="R22" s="207"/>
      <c r="S22" s="207"/>
      <c r="T22" s="207"/>
      <c r="U22" s="207"/>
      <c r="V22" s="207"/>
      <c r="W22" s="207"/>
      <c r="X22" s="207"/>
      <c r="Y22" s="207"/>
    </row>
    <row r="23" spans="1:27" ht="70.5" customHeight="1">
      <c r="A23" s="701" t="s">
        <v>726</v>
      </c>
      <c r="B23" s="701"/>
      <c r="C23" s="701"/>
      <c r="D23" s="701"/>
      <c r="E23" s="701"/>
      <c r="F23" s="207"/>
      <c r="G23" s="207"/>
      <c r="H23" s="207"/>
      <c r="I23" s="207"/>
      <c r="J23" s="207"/>
      <c r="K23" s="207"/>
      <c r="L23" s="207"/>
      <c r="M23" s="207"/>
      <c r="N23" s="207"/>
      <c r="O23" s="207"/>
      <c r="P23" s="207"/>
      <c r="Q23" s="207"/>
      <c r="R23" s="207"/>
      <c r="S23" s="207"/>
      <c r="T23" s="207"/>
      <c r="U23" s="207"/>
      <c r="V23" s="207"/>
      <c r="W23" s="207"/>
      <c r="X23" s="207"/>
      <c r="Y23" s="207"/>
    </row>
    <row r="24" spans="1:27" ht="32.25" customHeight="1">
      <c r="A24" s="134"/>
      <c r="B24" s="134"/>
      <c r="C24" s="134"/>
      <c r="D24" s="134"/>
      <c r="E24" s="134"/>
      <c r="F24" s="207"/>
      <c r="G24" s="207"/>
      <c r="H24" s="207"/>
      <c r="I24" s="207"/>
      <c r="J24" s="207"/>
      <c r="K24" s="207"/>
      <c r="L24" s="207"/>
      <c r="M24" s="207"/>
      <c r="N24" s="207"/>
      <c r="O24" s="207"/>
      <c r="P24" s="207"/>
      <c r="Q24" s="207"/>
      <c r="R24" s="207"/>
      <c r="S24" s="207"/>
      <c r="T24" s="207"/>
      <c r="U24" s="207"/>
      <c r="V24" s="207"/>
      <c r="W24" s="207"/>
      <c r="X24" s="207"/>
      <c r="Y24" s="207"/>
    </row>
    <row r="25" spans="1:27" ht="32.25" customHeight="1">
      <c r="A25" s="134"/>
      <c r="B25" s="134"/>
      <c r="C25" s="134"/>
      <c r="D25" s="134"/>
      <c r="E25" s="134"/>
      <c r="F25" s="207"/>
      <c r="G25" s="207"/>
      <c r="H25" s="207"/>
      <c r="I25" s="207"/>
      <c r="J25" s="207"/>
      <c r="K25" s="207"/>
      <c r="L25" s="207"/>
      <c r="M25" s="207"/>
      <c r="N25" s="207"/>
      <c r="O25" s="207"/>
      <c r="P25" s="207"/>
      <c r="Q25" s="207"/>
      <c r="R25" s="207"/>
      <c r="S25" s="207"/>
      <c r="T25" s="207"/>
      <c r="U25" s="207"/>
      <c r="V25" s="207"/>
      <c r="W25" s="207"/>
      <c r="X25" s="207"/>
      <c r="Y25" s="207"/>
    </row>
    <row r="26" spans="1:27" ht="32.25" customHeight="1">
      <c r="A26" s="134"/>
      <c r="B26" s="134"/>
      <c r="C26" s="134"/>
      <c r="D26" s="134"/>
      <c r="E26" s="134"/>
      <c r="F26" s="207"/>
      <c r="G26" s="207"/>
      <c r="H26" s="207"/>
      <c r="I26" s="207"/>
      <c r="J26" s="207"/>
      <c r="K26" s="207"/>
      <c r="L26" s="207"/>
      <c r="M26" s="207"/>
      <c r="N26" s="207"/>
      <c r="O26" s="207"/>
      <c r="P26" s="207"/>
      <c r="Q26" s="207"/>
      <c r="R26" s="207"/>
      <c r="S26" s="207"/>
      <c r="T26" s="207"/>
      <c r="U26" s="207"/>
      <c r="V26" s="207"/>
      <c r="W26" s="207"/>
      <c r="X26" s="207"/>
      <c r="Y26" s="207"/>
    </row>
    <row r="27" spans="1:27" ht="13.5" customHeight="1">
      <c r="D27" s="208"/>
    </row>
    <row r="28" spans="1:27" ht="21.75" customHeight="1">
      <c r="A28" s="209" t="s">
        <v>78</v>
      </c>
      <c r="B28" s="210">
        <f>'Name of Bidders'!D28</f>
        <v>0</v>
      </c>
      <c r="C28" s="211"/>
      <c r="D28" s="208" t="s">
        <v>76</v>
      </c>
      <c r="E28" s="212">
        <f>'Name of Bidders'!D25</f>
        <v>0</v>
      </c>
      <c r="F28" s="211"/>
      <c r="G28" s="211"/>
      <c r="H28" s="211"/>
      <c r="I28" s="211"/>
      <c r="J28" s="211"/>
      <c r="K28" s="211"/>
      <c r="L28" s="211"/>
      <c r="M28" s="211"/>
      <c r="N28" s="211"/>
      <c r="O28" s="211"/>
      <c r="P28" s="211"/>
      <c r="Q28" s="211"/>
      <c r="R28" s="211"/>
      <c r="S28" s="211"/>
      <c r="T28" s="211"/>
      <c r="U28" s="211"/>
      <c r="V28" s="211"/>
      <c r="W28" s="211"/>
      <c r="X28" s="211"/>
      <c r="Y28" s="211"/>
      <c r="AA28" s="183">
        <f>Basic!B4</f>
        <v>0</v>
      </c>
    </row>
    <row r="29" spans="1:27" ht="21.75" customHeight="1">
      <c r="A29" s="209" t="s">
        <v>79</v>
      </c>
      <c r="B29" s="212">
        <f>'Name of Bidders'!D29</f>
        <v>0</v>
      </c>
      <c r="C29" s="211"/>
      <c r="D29" s="208" t="s">
        <v>77</v>
      </c>
      <c r="E29" s="212">
        <f>'Name of Bidders'!D26</f>
        <v>0</v>
      </c>
      <c r="F29" s="213"/>
      <c r="G29" s="213"/>
      <c r="H29" s="213"/>
      <c r="I29" s="213"/>
      <c r="J29" s="213"/>
      <c r="K29" s="213"/>
      <c r="L29" s="213"/>
      <c r="M29" s="213"/>
      <c r="N29" s="213"/>
      <c r="O29" s="213"/>
      <c r="P29" s="213"/>
      <c r="Q29" s="213"/>
      <c r="R29" s="213"/>
      <c r="S29" s="213"/>
      <c r="T29" s="213"/>
      <c r="U29" s="213"/>
      <c r="V29" s="213"/>
      <c r="W29" s="213"/>
      <c r="X29" s="213"/>
      <c r="Y29" s="213"/>
      <c r="AA29" s="183">
        <f>Basic!B5</f>
        <v>9</v>
      </c>
    </row>
    <row r="30" spans="1:27" ht="13.5" customHeight="1">
      <c r="C30" s="211"/>
      <c r="D30" s="208"/>
      <c r="F30" s="213"/>
      <c r="G30" s="213"/>
      <c r="H30" s="213"/>
      <c r="I30" s="213"/>
      <c r="J30" s="213"/>
      <c r="K30" s="213"/>
      <c r="L30" s="213"/>
      <c r="M30" s="213"/>
      <c r="N30" s="213"/>
      <c r="O30" s="213"/>
      <c r="P30" s="213"/>
      <c r="Q30" s="213"/>
      <c r="R30" s="213"/>
      <c r="S30" s="213"/>
      <c r="T30" s="213"/>
      <c r="U30" s="213"/>
      <c r="V30" s="213"/>
      <c r="W30" s="213"/>
      <c r="X30" s="213"/>
      <c r="Y30" s="213"/>
    </row>
    <row r="31" spans="1:27" ht="20.100000000000001" customHeight="1">
      <c r="A31" s="214"/>
    </row>
    <row r="32" spans="1:27" ht="20.100000000000001" customHeight="1"/>
    <row r="33" spans="1:1" ht="20.100000000000001" customHeight="1"/>
    <row r="34" spans="1:1" ht="20.100000000000001" customHeight="1">
      <c r="A34" s="214"/>
    </row>
    <row r="35" spans="1:1" ht="20.100000000000001" customHeight="1"/>
    <row r="36" spans="1:1" ht="20.100000000000001" customHeight="1">
      <c r="A36" s="214"/>
    </row>
    <row r="37" spans="1:1" ht="20.100000000000001" customHeight="1"/>
    <row r="38" spans="1:1" ht="20.100000000000001" customHeight="1">
      <c r="A38" s="214"/>
    </row>
    <row r="39" spans="1:1" ht="20.100000000000001" customHeight="1"/>
    <row r="40" spans="1:1" ht="20.100000000000001" customHeight="1"/>
    <row r="41" spans="1:1" ht="20.100000000000001" customHeight="1"/>
    <row r="42" spans="1:1" ht="20.100000000000001" customHeight="1"/>
  </sheetData>
  <sheetProtection password="E422" sheet="1" selectLockedCells="1" selectUnlockedCells="1"/>
  <customSheetViews>
    <customSheetView guid="{C6260980-92A1-43AC-B382-AABD0C7279CA}" scale="85" showPageBreaks="1" showGridLines="0" printArea="1" hiddenRows="1" hiddenColumns="1" view="pageBreakPreview">
      <selection activeCell="J21" sqref="J21"/>
      <pageMargins left="0.75" right="0.39" top="0.57999999999999996" bottom="0.6" header="0.34" footer="0.35"/>
      <pageSetup scale="93" orientation="portrait" horizontalDpi="4294967295" verticalDpi="4294967295" r:id="rId1"/>
      <headerFooter alignWithMargins="0">
        <oddFooter>&amp;R&amp;"Book Antiqua,Bold"&amp;8 Page &amp;P of &amp;N</oddFooter>
      </headerFooter>
    </customSheetView>
    <customSheetView guid="{302180FF-1273-4E30-B223-664D7EC9185F}" scale="85" showPageBreaks="1" showGridLines="0" printArea="1" hiddenRows="1" hiddenColumns="1" view="pageBreakPreview" topLeftCell="A7">
      <selection activeCell="J21" sqref="J21"/>
      <pageMargins left="0.75" right="0.39" top="0.57999999999999996" bottom="0.6" header="0.34" footer="0.35"/>
      <pageSetup scale="93" orientation="portrait" horizontalDpi="4294967295" verticalDpi="4294967295" r:id="rId2"/>
      <headerFooter alignWithMargins="0">
        <oddFooter>&amp;R&amp;"Book Antiqua,Bold"&amp;8 Page &amp;P of &amp;N</oddFooter>
      </headerFooter>
    </customSheetView>
    <customSheetView guid="{96F579F8-6FBC-4D6C-A8FF-6E5F0425C1EB}" scale="85" showPageBreaks="1" showGridLines="0" printArea="1" hiddenRows="1" hiddenColumns="1" view="pageBreakPreview" topLeftCell="A10">
      <selection activeCell="E1" sqref="E1"/>
      <pageMargins left="0.75" right="0.39" top="0.57999999999999996" bottom="0.6" header="0.34" footer="0.35"/>
      <pageSetup scale="93" orientation="portrait" horizontalDpi="4294967295" verticalDpi="4294967295" r:id="rId3"/>
      <headerFooter alignWithMargins="0">
        <oddFooter>&amp;R&amp;"Book Antiqua,Bold"&amp;8 Page &amp;P of &amp;N</oddFooter>
      </headerFooter>
    </customSheetView>
    <customSheetView guid="{C993A10D-E804-443C-86F1-89E4BB0439EA}" scale="85" showPageBreaks="1" showGridLines="0" printArea="1" hiddenRows="1" hiddenColumns="1" view="pageBreakPreview" topLeftCell="A14">
      <selection activeCell="E1" sqref="E1"/>
      <pageMargins left="0.75" right="0.39" top="0.57999999999999996" bottom="0.6" header="0.34" footer="0.35"/>
      <pageSetup scale="93" orientation="portrait" horizontalDpi="4294967295" verticalDpi="4294967295" r:id="rId4"/>
      <headerFooter alignWithMargins="0">
        <oddFooter>&amp;R&amp;"Book Antiqua,Bold"&amp;8 Page &amp;P of &amp;N</oddFooter>
      </headerFooter>
    </customSheetView>
    <customSheetView guid="{2A2FB930-C663-4A04-A0CA-73AD259C762E}" showGridLines="0" hiddenColumns="1" topLeftCell="A10">
      <selection activeCell="A14" sqref="A14:E14"/>
      <pageMargins left="0.75" right="0.39" top="0.57999999999999996" bottom="0.6" header="0.34" footer="0.35"/>
      <pageSetup scale="91"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printArea="1" hiddenColumns="1" view="pageBreakPreview">
      <selection activeCell="A3" sqref="A3:E3"/>
      <pageMargins left="0.75" right="0.39" top="0.57999999999999996" bottom="0.6" header="0.34" footer="0.35"/>
      <pageSetup scale="91"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printArea="1" hiddenColumns="1" view="pageBreakPreview" showRuler="0">
      <selection activeCell="K8" sqref="K8"/>
      <pageMargins left="0.75" right="0.39" top="0.57999999999999996" bottom="0.6" header="0.34" footer="0.35"/>
      <pageSetup scale="91" orientation="portrait" r:id="rId7"/>
      <headerFooter alignWithMargins="0">
        <oddFooter>&amp;R&amp;"Book Antiqua,Bold"&amp;8 Page &amp;P of &amp;N</oddFooter>
      </headerFooter>
    </customSheetView>
    <customSheetView guid="{7AB19D08-66F0-4286-83C5-279B475AE3A4}"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57A1126F-C815-44AF-BD70-07C9EB2E1554}" showGridLines="0"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1C70608C-646A-4043-A222-6253B5006A93}"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A248946-722A-4651-AEA1-DE3476F52461}" scale="85" showPageBreaks="1" showGridLines="0" printArea="1" hiddenColumns="1" view="pageBreakPreview">
      <selection activeCell="K8" sqref="K8"/>
      <pageMargins left="0.75" right="0.39" top="0.57999999999999996" bottom="0.6" header="0.34" footer="0.35"/>
      <pageSetup scale="91" orientation="portrait" r:id="rId16"/>
      <headerFooter alignWithMargins="0">
        <oddFooter>&amp;R&amp;"Book Antiqua,Bold"&amp;8 Page &amp;P of &amp;N</oddFooter>
      </headerFooter>
    </customSheetView>
    <customSheetView guid="{B4EB0A64-5B9B-4AEA-9CE7-DAE01E073B72}" scale="85" showPageBreaks="1" showGridLines="0" printArea="1" hiddenRows="1" hiddenColumns="1" view="pageBreakPreview">
      <selection activeCell="J21" sqref="J21"/>
      <pageMargins left="0.75" right="0.39" top="0.57999999999999996" bottom="0.6" header="0.34" footer="0.35"/>
      <pageSetup scale="93" orientation="portrait" horizontalDpi="4294967295" verticalDpi="4294967295" r:id="rId17"/>
      <headerFooter alignWithMargins="0">
        <oddFooter>&amp;R&amp;"Book Antiqua,Bold"&amp;8 Page &amp;P of &amp;N</oddFooter>
      </headerFooter>
    </customSheetView>
  </customSheetViews>
  <mergeCells count="12">
    <mergeCell ref="A23:E23"/>
    <mergeCell ref="B19:D19"/>
    <mergeCell ref="B16:D16"/>
    <mergeCell ref="A3:E3"/>
    <mergeCell ref="A5:E5"/>
    <mergeCell ref="B8:D8"/>
    <mergeCell ref="A22:E22"/>
    <mergeCell ref="B11:D11"/>
    <mergeCell ref="B20:D20"/>
    <mergeCell ref="A14:E14"/>
    <mergeCell ref="B17:D17"/>
    <mergeCell ref="B18:D18"/>
  </mergeCells>
  <phoneticPr fontId="6" type="noConversion"/>
  <conditionalFormatting sqref="A24:E26 A23">
    <cfRule type="expression" dxfId="44" priority="2" stopIfTrue="1">
      <formula>$Z$1="Sole Bidder"</formula>
    </cfRule>
  </conditionalFormatting>
  <conditionalFormatting sqref="A15:E22">
    <cfRule type="expression" dxfId="43" priority="4" stopIfTrue="1">
      <formula>$H$17&lt;3</formula>
    </cfRule>
  </conditionalFormatting>
  <pageMargins left="0.75" right="0.39" top="0.57999999999999996" bottom="0.6" header="0.34" footer="0.35"/>
  <pageSetup scale="93" orientation="portrait" horizontalDpi="4294967295" verticalDpi="4294967295" r:id="rId18"/>
  <headerFooter alignWithMargins="0">
    <oddFooter>&amp;R&amp;"Book Antiqua,Bold"&amp;8 Page &amp;P of &amp;N</oddFooter>
  </headerFooter>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34"/>
  </sheetPr>
  <dimension ref="A1:AT56"/>
  <sheetViews>
    <sheetView showGridLines="0" showZeros="0" view="pageBreakPreview" zoomScale="85" zoomScaleNormal="80" zoomScaleSheetLayoutView="85" workbookViewId="0">
      <selection activeCell="F19" sqref="F19"/>
    </sheetView>
  </sheetViews>
  <sheetFormatPr defaultColWidth="9.140625" defaultRowHeight="15.75"/>
  <cols>
    <col min="1" max="1" width="13.42578125" style="19" customWidth="1"/>
    <col min="2" max="2" width="15.7109375" style="19" customWidth="1"/>
    <col min="3" max="3" width="11.42578125" style="19" customWidth="1"/>
    <col min="4" max="4" width="24.5703125" style="19" customWidth="1"/>
    <col min="5" max="5" width="43.140625" style="19" customWidth="1"/>
    <col min="6" max="6" width="12.85546875" style="183" customWidth="1"/>
    <col min="7" max="10" width="9.7109375" style="183" customWidth="1"/>
    <col min="11" max="11" width="15.28515625" style="183" customWidth="1"/>
    <col min="12" max="25" width="9.7109375" style="183" customWidth="1"/>
    <col min="26" max="26" width="18" style="187" customWidth="1"/>
    <col min="27" max="27" width="9.140625" style="183"/>
    <col min="28" max="28" width="9.140625" style="19"/>
    <col min="29" max="16384" width="9.140625" style="184"/>
  </cols>
  <sheetData>
    <row r="1" spans="1:46" ht="30.75" customHeight="1">
      <c r="A1" s="709" t="str">
        <f>Cover!B3</f>
        <v>Specification No.: CC-CS/912-NR1/INS-4023/3/G7 (CIS01)</v>
      </c>
      <c r="B1" s="709"/>
      <c r="C1" s="709"/>
      <c r="D1" s="709"/>
      <c r="E1" s="215" t="s">
        <v>299</v>
      </c>
      <c r="F1" s="181"/>
      <c r="G1" s="181"/>
      <c r="H1" s="181"/>
      <c r="I1" s="181"/>
      <c r="J1" s="181"/>
      <c r="K1" s="181"/>
      <c r="L1" s="181"/>
      <c r="M1" s="181"/>
      <c r="N1" s="181"/>
      <c r="O1" s="181"/>
      <c r="P1" s="181"/>
      <c r="Q1" s="181"/>
      <c r="R1" s="181"/>
      <c r="S1" s="181"/>
      <c r="T1" s="181"/>
      <c r="U1" s="181"/>
      <c r="V1" s="181"/>
      <c r="W1" s="181"/>
      <c r="X1" s="181"/>
      <c r="Y1" s="181"/>
      <c r="Z1" s="182" t="e">
        <f>#REF!</f>
        <v>#REF!</v>
      </c>
      <c r="AT1" s="185" t="str">
        <f>[4]Basic!B2</f>
        <v>IS01</v>
      </c>
    </row>
    <row r="2" spans="1:46">
      <c r="Z2" s="182" t="e">
        <f>IF(#REF!="JV of two or more Manufacturer",1,2)</f>
        <v>#REF!</v>
      </c>
    </row>
    <row r="3" spans="1:46" ht="103.5" customHeight="1">
      <c r="A3" s="711" t="str">
        <f>Cover!B2</f>
        <v>Composite Insulator Package - CIS01 for 765kV Transmission Lines associated with Transmission scheme for solar energy zones in Rajasthan</v>
      </c>
      <c r="B3" s="711"/>
      <c r="C3" s="711"/>
      <c r="D3" s="711"/>
      <c r="E3" s="711"/>
      <c r="F3" s="186"/>
      <c r="G3" s="186"/>
      <c r="H3" s="186"/>
      <c r="I3" s="186"/>
      <c r="J3" s="186"/>
      <c r="K3" s="186"/>
      <c r="L3" s="186"/>
      <c r="M3" s="186"/>
      <c r="N3" s="186"/>
      <c r="O3" s="186"/>
      <c r="P3" s="186"/>
      <c r="Q3" s="186"/>
      <c r="R3" s="186"/>
      <c r="S3" s="186"/>
      <c r="T3" s="186"/>
      <c r="U3" s="186"/>
      <c r="V3" s="186"/>
      <c r="W3" s="186"/>
      <c r="X3" s="186"/>
      <c r="Y3" s="186"/>
      <c r="AA3" s="188"/>
      <c r="AB3" s="189"/>
    </row>
    <row r="4" spans="1:46" ht="20.100000000000001" customHeight="1">
      <c r="A4" s="190"/>
      <c r="AB4" s="191"/>
      <c r="AC4" s="192"/>
    </row>
    <row r="5" spans="1:46" ht="20.100000000000001" customHeight="1">
      <c r="A5" s="701" t="s">
        <v>464</v>
      </c>
      <c r="B5" s="701"/>
      <c r="C5" s="701"/>
      <c r="D5" s="701"/>
      <c r="E5" s="701"/>
      <c r="F5" s="193"/>
      <c r="G5" s="193"/>
      <c r="H5" s="193"/>
      <c r="I5" s="193"/>
      <c r="J5" s="193"/>
      <c r="K5" s="193"/>
      <c r="L5" s="193"/>
      <c r="M5" s="193"/>
      <c r="N5" s="193"/>
      <c r="O5" s="193"/>
      <c r="P5" s="193"/>
      <c r="Q5" s="193"/>
      <c r="R5" s="193"/>
      <c r="S5" s="193"/>
      <c r="T5" s="193"/>
      <c r="U5" s="193"/>
      <c r="V5" s="193"/>
      <c r="W5" s="193"/>
      <c r="X5" s="193"/>
      <c r="Y5" s="193"/>
      <c r="AB5" s="191"/>
      <c r="AC5" s="194"/>
    </row>
    <row r="6" spans="1:46" ht="20.100000000000001" customHeight="1">
      <c r="A6" s="134"/>
      <c r="AB6" s="191"/>
      <c r="AC6" s="194"/>
    </row>
    <row r="7" spans="1:46" ht="20.100000000000001" customHeight="1">
      <c r="A7" s="60"/>
      <c r="E7" s="195" t="s">
        <v>458</v>
      </c>
      <c r="F7" s="195"/>
      <c r="G7" s="195"/>
      <c r="H7" s="195"/>
      <c r="I7" s="195"/>
      <c r="J7" s="195"/>
      <c r="K7" s="195"/>
      <c r="L7" s="195"/>
      <c r="M7" s="195"/>
      <c r="N7" s="195"/>
      <c r="O7" s="195"/>
      <c r="P7" s="195"/>
      <c r="Q7" s="195"/>
      <c r="R7" s="195"/>
      <c r="S7" s="195"/>
      <c r="T7" s="195"/>
      <c r="U7" s="195"/>
      <c r="V7" s="195"/>
      <c r="W7" s="195"/>
      <c r="X7" s="195"/>
      <c r="Y7" s="195"/>
      <c r="AB7" s="191"/>
      <c r="AC7" s="194"/>
    </row>
    <row r="8" spans="1:46" ht="21" customHeight="1">
      <c r="A8" s="710" t="s">
        <v>13</v>
      </c>
      <c r="B8" s="710"/>
      <c r="C8" s="710"/>
      <c r="D8" s="710"/>
      <c r="E8" s="197" t="s">
        <v>460</v>
      </c>
      <c r="F8" s="195"/>
      <c r="G8" s="195"/>
      <c r="I8" s="195"/>
      <c r="J8" s="195"/>
      <c r="K8" s="195"/>
      <c r="L8" s="195"/>
      <c r="M8" s="195"/>
      <c r="N8" s="195"/>
      <c r="O8" s="195"/>
      <c r="P8" s="195"/>
      <c r="Q8" s="195"/>
      <c r="R8" s="195"/>
      <c r="S8" s="195"/>
      <c r="T8" s="195"/>
      <c r="U8" s="195"/>
      <c r="V8" s="195"/>
      <c r="W8" s="195"/>
      <c r="X8" s="195"/>
      <c r="Y8" s="195"/>
      <c r="Z8" s="198" t="e">
        <f>IF(#REF!=1,#REF!&amp;" &amp; "&amp;#REF!,IF(#REF!="2 or More",#REF!&amp;" , "&amp;#REF!&amp;" &amp; "&amp;#REF!,""))</f>
        <v>#REF!</v>
      </c>
      <c r="AB8" s="191"/>
      <c r="AC8" s="194"/>
    </row>
    <row r="9" spans="1:46" ht="37.5" customHeight="1">
      <c r="A9" s="196" t="s">
        <v>459</v>
      </c>
      <c r="B9" s="705" t="str">
        <f>B53</f>
        <v/>
      </c>
      <c r="C9" s="705"/>
      <c r="D9" s="705"/>
      <c r="E9" s="197" t="s">
        <v>462</v>
      </c>
      <c r="F9" s="201"/>
      <c r="G9" s="201"/>
      <c r="H9" s="201"/>
      <c r="I9" s="205"/>
      <c r="J9" s="201"/>
      <c r="K9" s="201"/>
      <c r="L9" s="201"/>
      <c r="M9" s="201"/>
      <c r="N9" s="201"/>
      <c r="O9" s="201"/>
      <c r="P9" s="201"/>
      <c r="Q9" s="201"/>
      <c r="R9" s="201"/>
      <c r="S9" s="201"/>
      <c r="T9" s="201"/>
      <c r="U9" s="201"/>
      <c r="V9" s="201"/>
      <c r="W9" s="201"/>
      <c r="X9" s="201"/>
      <c r="Y9" s="201"/>
      <c r="AB9" s="191"/>
      <c r="AC9" s="194"/>
    </row>
    <row r="10" spans="1:46" ht="20.100000000000001" customHeight="1">
      <c r="A10" s="199" t="s">
        <v>461</v>
      </c>
      <c r="B10" s="702" t="str">
        <f>B54</f>
        <v/>
      </c>
      <c r="C10" s="702"/>
      <c r="D10" s="702"/>
      <c r="E10" s="197" t="s">
        <v>247</v>
      </c>
      <c r="F10" s="201"/>
      <c r="G10" s="201"/>
      <c r="H10" s="201"/>
      <c r="I10" s="201"/>
      <c r="J10" s="201"/>
      <c r="K10" s="201"/>
      <c r="L10" s="201"/>
      <c r="M10" s="201"/>
      <c r="N10" s="201"/>
      <c r="O10" s="201"/>
      <c r="P10" s="201"/>
      <c r="Q10" s="201"/>
      <c r="R10" s="201"/>
      <c r="S10" s="201"/>
      <c r="T10" s="201"/>
      <c r="U10" s="201"/>
      <c r="V10" s="201"/>
      <c r="W10" s="201"/>
      <c r="X10" s="201"/>
      <c r="Y10" s="201"/>
      <c r="AB10" s="191"/>
      <c r="AC10" s="194"/>
    </row>
    <row r="11" spans="1:46" ht="20.100000000000001" customHeight="1">
      <c r="B11" s="702" t="str">
        <f>B55</f>
        <v/>
      </c>
      <c r="C11" s="702"/>
      <c r="D11" s="702"/>
      <c r="E11" s="197" t="s">
        <v>463</v>
      </c>
      <c r="F11" s="201"/>
      <c r="G11" s="201"/>
      <c r="H11" s="201"/>
      <c r="I11" s="201"/>
      <c r="J11" s="201"/>
      <c r="K11" s="201"/>
      <c r="L11" s="201"/>
      <c r="M11" s="201"/>
      <c r="N11" s="201"/>
      <c r="O11" s="201"/>
      <c r="P11" s="201"/>
      <c r="Q11" s="201"/>
      <c r="R11" s="201"/>
      <c r="S11" s="201"/>
      <c r="T11" s="201"/>
      <c r="U11" s="201"/>
      <c r="V11" s="201"/>
      <c r="W11" s="201"/>
      <c r="X11" s="201"/>
      <c r="Y11" s="201"/>
    </row>
    <row r="12" spans="1:46" ht="20.100000000000001" customHeight="1">
      <c r="A12" s="134"/>
      <c r="B12" s="702" t="str">
        <f>B56</f>
        <v/>
      </c>
      <c r="C12" s="702"/>
      <c r="D12" s="702"/>
      <c r="E12" s="197"/>
      <c r="F12" s="201"/>
      <c r="G12" s="201"/>
      <c r="H12" s="201"/>
      <c r="I12" s="201"/>
      <c r="J12" s="201"/>
      <c r="K12" s="201"/>
      <c r="L12" s="201"/>
      <c r="M12" s="201"/>
      <c r="N12" s="201"/>
      <c r="O12" s="201"/>
      <c r="P12" s="201"/>
      <c r="Q12" s="201"/>
      <c r="R12" s="201"/>
      <c r="S12" s="201"/>
      <c r="T12" s="201"/>
      <c r="U12" s="201"/>
      <c r="V12" s="201"/>
      <c r="W12" s="201"/>
      <c r="X12" s="201"/>
      <c r="Y12" s="201"/>
    </row>
    <row r="13" spans="1:46" ht="14.25" customHeight="1">
      <c r="A13" s="134"/>
      <c r="B13" s="202"/>
      <c r="C13" s="202"/>
      <c r="D13" s="202"/>
      <c r="E13" s="184"/>
      <c r="F13" s="201"/>
      <c r="G13" s="201"/>
      <c r="H13" s="201"/>
      <c r="I13" s="201"/>
      <c r="J13" s="201"/>
      <c r="K13" s="216"/>
      <c r="L13" s="201"/>
      <c r="M13" s="201"/>
      <c r="N13" s="201"/>
      <c r="O13" s="201"/>
      <c r="P13" s="201"/>
      <c r="Q13" s="201"/>
      <c r="R13" s="201"/>
      <c r="S13" s="201"/>
      <c r="T13" s="201"/>
      <c r="U13" s="201"/>
      <c r="V13" s="201"/>
      <c r="W13" s="201"/>
      <c r="X13" s="201"/>
      <c r="Y13" s="201"/>
    </row>
    <row r="14" spans="1:46" ht="20.100000000000001" customHeight="1">
      <c r="A14" s="701"/>
      <c r="B14" s="701"/>
      <c r="C14" s="701"/>
      <c r="D14" s="701"/>
      <c r="E14" s="701"/>
      <c r="F14" s="201"/>
      <c r="G14" s="201"/>
      <c r="H14" s="201"/>
      <c r="I14" s="201"/>
      <c r="J14" s="201"/>
      <c r="K14" s="201"/>
      <c r="L14" s="201"/>
      <c r="M14" s="201"/>
      <c r="N14" s="201"/>
      <c r="O14" s="201"/>
      <c r="P14" s="201"/>
      <c r="Q14" s="201"/>
      <c r="R14" s="201"/>
      <c r="S14" s="201"/>
      <c r="T14" s="201"/>
      <c r="U14" s="201"/>
      <c r="V14" s="201"/>
      <c r="W14" s="201"/>
      <c r="X14" s="201"/>
      <c r="Y14" s="201"/>
    </row>
    <row r="15" spans="1:46" ht="20.100000000000001" customHeight="1">
      <c r="A15" s="19" t="s">
        <v>453</v>
      </c>
    </row>
    <row r="16" spans="1:46" ht="66" customHeight="1">
      <c r="A16" s="706" t="s">
        <v>762</v>
      </c>
      <c r="B16" s="706"/>
      <c r="C16" s="706"/>
      <c r="D16" s="706"/>
      <c r="E16" s="706"/>
      <c r="F16" s="207"/>
      <c r="G16" s="207"/>
      <c r="H16" s="207"/>
      <c r="I16" s="207"/>
      <c r="J16" s="207"/>
      <c r="K16" s="207"/>
      <c r="L16" s="207"/>
      <c r="M16" s="207"/>
      <c r="N16" s="207"/>
      <c r="O16" s="207"/>
      <c r="P16" s="207"/>
      <c r="Q16" s="207"/>
      <c r="R16" s="207"/>
      <c r="S16" s="207"/>
      <c r="T16" s="207"/>
      <c r="U16" s="207"/>
      <c r="V16" s="207"/>
      <c r="W16" s="207"/>
      <c r="X16" s="207"/>
      <c r="Y16" s="207"/>
    </row>
    <row r="17" spans="1:27" ht="21" customHeight="1">
      <c r="D17" s="208"/>
    </row>
    <row r="18" spans="1:27" ht="21" customHeight="1">
      <c r="A18" s="209" t="s">
        <v>78</v>
      </c>
      <c r="B18" s="210">
        <f>'Name of Bidders'!D28</f>
        <v>0</v>
      </c>
      <c r="C18" s="211"/>
      <c r="D18" s="208" t="s">
        <v>76</v>
      </c>
      <c r="E18" s="217">
        <f>'Name of Bidders'!D25</f>
        <v>0</v>
      </c>
      <c r="F18" s="211"/>
      <c r="G18" s="211"/>
      <c r="H18" s="211"/>
      <c r="I18" s="211"/>
      <c r="J18" s="211"/>
      <c r="K18" s="211"/>
      <c r="L18" s="211"/>
      <c r="M18" s="211"/>
      <c r="N18" s="211"/>
      <c r="O18" s="211"/>
      <c r="P18" s="211"/>
      <c r="Q18" s="211"/>
      <c r="R18" s="211"/>
      <c r="S18" s="211"/>
      <c r="T18" s="211"/>
      <c r="U18" s="211"/>
      <c r="V18" s="211"/>
      <c r="W18" s="211"/>
      <c r="X18" s="211"/>
      <c r="Y18" s="211"/>
      <c r="AA18" s="183">
        <f>[4]Basic!B4</f>
        <v>0</v>
      </c>
    </row>
    <row r="19" spans="1:27" ht="38.25" customHeight="1">
      <c r="A19" s="209" t="s">
        <v>79</v>
      </c>
      <c r="B19" s="212">
        <f>'Name of Bidders'!D29</f>
        <v>0</v>
      </c>
      <c r="C19" s="211"/>
      <c r="D19" s="208" t="s">
        <v>77</v>
      </c>
      <c r="E19" s="217">
        <f>'Name of Bidders'!D26</f>
        <v>0</v>
      </c>
      <c r="F19" s="213"/>
      <c r="G19" s="213"/>
      <c r="H19" s="213"/>
      <c r="I19" s="213"/>
      <c r="J19" s="213"/>
      <c r="K19" s="213"/>
      <c r="L19" s="213"/>
      <c r="M19" s="213"/>
      <c r="N19" s="213"/>
      <c r="O19" s="213"/>
      <c r="P19" s="213"/>
      <c r="Q19" s="213"/>
      <c r="R19" s="213"/>
      <c r="S19" s="213"/>
      <c r="T19" s="213"/>
      <c r="U19" s="213"/>
      <c r="V19" s="213"/>
      <c r="W19" s="213"/>
      <c r="X19" s="213"/>
      <c r="Y19" s="213"/>
      <c r="AA19" s="183">
        <f>[4]Basic!B5</f>
        <v>20</v>
      </c>
    </row>
    <row r="20" spans="1:27" ht="21" customHeight="1">
      <c r="C20" s="211"/>
      <c r="D20" s="208"/>
      <c r="F20" s="213"/>
      <c r="G20" s="213"/>
      <c r="H20" s="213"/>
      <c r="I20" s="213"/>
      <c r="J20" s="213"/>
      <c r="K20" s="213"/>
      <c r="L20" s="213"/>
      <c r="M20" s="213"/>
      <c r="N20" s="213"/>
      <c r="O20" s="213"/>
      <c r="P20" s="213"/>
      <c r="Q20" s="213"/>
      <c r="R20" s="213"/>
      <c r="S20" s="213"/>
      <c r="T20" s="213"/>
      <c r="U20" s="213"/>
      <c r="V20" s="213"/>
      <c r="W20" s="213"/>
      <c r="X20" s="213"/>
      <c r="Y20" s="213"/>
    </row>
    <row r="21" spans="1:27" ht="21" customHeight="1">
      <c r="A21" s="60"/>
      <c r="C21" s="60"/>
      <c r="E21" s="60"/>
      <c r="F21" s="211"/>
      <c r="G21" s="211"/>
      <c r="H21" s="211"/>
      <c r="I21" s="211"/>
      <c r="J21" s="211"/>
      <c r="K21" s="211"/>
      <c r="L21" s="211"/>
      <c r="M21" s="211"/>
      <c r="N21" s="211"/>
      <c r="O21" s="211"/>
      <c r="P21" s="211"/>
      <c r="Q21" s="211"/>
      <c r="R21" s="211"/>
      <c r="S21" s="211"/>
      <c r="T21" s="211"/>
      <c r="U21" s="211"/>
      <c r="V21" s="211"/>
      <c r="W21" s="211"/>
      <c r="X21" s="211"/>
      <c r="Y21" s="211"/>
    </row>
    <row r="22" spans="1:27" ht="20.100000000000001" customHeight="1"/>
    <row r="23" spans="1:27" ht="20.100000000000001" hidden="1" customHeight="1">
      <c r="A23" s="214"/>
    </row>
    <row r="24" spans="1:27" ht="20.100000000000001" hidden="1" customHeight="1"/>
    <row r="25" spans="1:27" ht="20.100000000000001" hidden="1" customHeight="1"/>
    <row r="26" spans="1:27" ht="20.100000000000001" hidden="1" customHeight="1">
      <c r="A26" s="214"/>
    </row>
    <row r="27" spans="1:27" ht="20.100000000000001" hidden="1" customHeight="1"/>
    <row r="28" spans="1:27" ht="20.100000000000001" hidden="1" customHeight="1">
      <c r="A28" s="214"/>
    </row>
    <row r="29" spans="1:27" ht="20.100000000000001" hidden="1" customHeight="1"/>
    <row r="30" spans="1:27" ht="20.100000000000001" hidden="1" customHeight="1">
      <c r="A30" s="214"/>
    </row>
    <row r="31" spans="1:27" ht="20.100000000000001" hidden="1" customHeight="1"/>
    <row r="32" spans="1:27" ht="20.100000000000001" hidden="1" customHeight="1"/>
    <row r="33" ht="20.100000000000001" hidden="1" customHeight="1"/>
    <row r="34" ht="20.100000000000001" hidden="1" customHeight="1"/>
    <row r="35" hidden="1"/>
    <row r="36" hidden="1"/>
    <row r="37" hidden="1"/>
    <row r="38" hidden="1"/>
    <row r="39" hidden="1"/>
    <row r="40" hidden="1"/>
    <row r="41" hidden="1"/>
    <row r="42" hidden="1"/>
    <row r="43" hidden="1"/>
    <row r="44" hidden="1"/>
    <row r="45" hidden="1"/>
    <row r="46" hidden="1"/>
    <row r="47" hidden="1"/>
    <row r="48" hidden="1"/>
    <row r="49" spans="2:6" hidden="1"/>
    <row r="50" spans="2:6" hidden="1"/>
    <row r="51" spans="2:6" hidden="1"/>
    <row r="52" spans="2:6" hidden="1"/>
    <row r="53" spans="2:6" ht="16.5" hidden="1">
      <c r="B53" s="218" t="str">
        <f>IF(E53=1,F53,IF(E53=2,F54,IF(E53=3,F55,"")))</f>
        <v/>
      </c>
      <c r="E53" s="219">
        <f>'Name of Bidders'!I15</f>
        <v>0</v>
      </c>
      <c r="F53" s="220" t="str">
        <f>UPPER('Name of Bidders'!D10)</f>
        <v/>
      </c>
    </row>
    <row r="54" spans="2:6" hidden="1">
      <c r="B54" s="218" t="str">
        <f>IF(E53=1, 'Name of Bidders'!D11, IF(E53=2, 'Name of Bidders'!D16, IF(E53=3,'Name of Bidders'!D11,"")))</f>
        <v/>
      </c>
      <c r="E54" s="218"/>
      <c r="F54" s="220" t="str">
        <f>UPPER('Name of Bidders'!D15)</f>
        <v/>
      </c>
    </row>
    <row r="55" spans="2:6" hidden="1">
      <c r="B55" s="218" t="str">
        <f>IF(E53=1, 'Name of Bidders'!D12, IF(E53=2, 'Name of Bidders'!D17, IF(E53=3,'Name of Bidders'!D12,"")))</f>
        <v/>
      </c>
      <c r="E55" s="218"/>
      <c r="F55" s="220" t="str">
        <f>"JV of " &amp;F53&amp; " (Lead Partner) and " &amp;F54&amp; " (Other Partner)"</f>
        <v>JV of  (Lead Partner) and  (Other Partner)</v>
      </c>
    </row>
    <row r="56" spans="2:6" hidden="1">
      <c r="B56" s="221" t="str">
        <f>IF(E53=1, 'Name of Bidders'!D13, IF(E53=2, 'Name of Bidders'!D18, IF(E53=3,'Name of Bidders'!D13,"")))</f>
        <v/>
      </c>
    </row>
  </sheetData>
  <sheetProtection password="DB10" sheet="1" selectLockedCells="1" selectUnlockedCells="1"/>
  <customSheetViews>
    <customSheetView guid="{C6260980-92A1-43AC-B382-AABD0C7279CA}" scale="85" showPageBreaks="1" showGridLines="0" zeroValues="0" printArea="1" hiddenRows="1" view="pageBreakPreview">
      <selection activeCell="F19" sqref="F19"/>
      <pageMargins left="0.75" right="0.63" top="0.57999999999999996" bottom="0.6" header="0.34" footer="0.35"/>
      <pageSetup scale="92" orientation="portrait" horizontalDpi="4294967295" verticalDpi="4294967295" r:id="rId1"/>
      <headerFooter alignWithMargins="0">
        <oddFooter>&amp;R&amp;"Book Antiqua,Bold"&amp;8 Page &amp;P of &amp;N</oddFooter>
      </headerFooter>
    </customSheetView>
    <customSheetView guid="{302180FF-1273-4E30-B223-664D7EC9185F}" scale="85" showPageBreaks="1" showGridLines="0" zeroValues="0" printArea="1" hiddenRows="1" view="pageBreakPreview">
      <selection activeCell="F19" sqref="F19"/>
      <pageMargins left="0.75" right="0.63" top="0.57999999999999996" bottom="0.6" header="0.34" footer="0.35"/>
      <pageSetup scale="92" orientation="portrait" horizontalDpi="4294967295" verticalDpi="4294967295" r:id="rId2"/>
      <headerFooter alignWithMargins="0">
        <oddFooter>&amp;R&amp;"Book Antiqua,Bold"&amp;8 Page &amp;P of &amp;N</oddFooter>
      </headerFooter>
    </customSheetView>
    <customSheetView guid="{96F579F8-6FBC-4D6C-A8FF-6E5F0425C1EB}" scale="85" showPageBreaks="1" showGridLines="0" zeroValues="0" printArea="1" hiddenRows="1" view="pageBreakPreview">
      <selection activeCell="F19" sqref="F19"/>
      <pageMargins left="0.75" right="0.63" top="0.57999999999999996" bottom="0.6" header="0.34" footer="0.35"/>
      <pageSetup scale="92" orientation="portrait" horizontalDpi="4294967295" verticalDpi="4294967295" r:id="rId3"/>
      <headerFooter alignWithMargins="0">
        <oddFooter>&amp;R&amp;"Book Antiqua,Bold"&amp;8 Page &amp;P of &amp;N</oddFooter>
      </headerFooter>
    </customSheetView>
    <customSheetView guid="{C993A10D-E804-443C-86F1-89E4BB0439EA}" scale="85" showPageBreaks="1" showGridLines="0" zeroValues="0" printArea="1" hiddenRows="1" view="pageBreakPreview" topLeftCell="A13">
      <selection activeCell="F19" sqref="F19"/>
      <pageMargins left="0.75" right="0.63" top="0.57999999999999996" bottom="0.6" header="0.34" footer="0.35"/>
      <pageSetup scale="92" orientation="portrait" horizontalDpi="4294967295" verticalDpi="4294967295" r:id="rId4"/>
      <headerFooter alignWithMargins="0">
        <oddFooter>&amp;R&amp;"Book Antiqua,Bold"&amp;8 Page &amp;P of &amp;N</oddFooter>
      </headerFooter>
    </customSheetView>
    <customSheetView guid="{2A2FB930-C663-4A04-A0CA-73AD259C762E}" scale="80" showGridLines="0" zeroValues="0" hiddenRows="1">
      <selection activeCell="A3" sqref="A3:E3"/>
      <pageMargins left="0.75" right="0.63" top="0.57999999999999996" bottom="0.6" header="0.34" footer="0.35"/>
      <pageSetup scale="92"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hiddenRows="1" view="pageBreakPreview">
      <selection activeCell="F60" sqref="F60"/>
      <pageMargins left="0.75" right="0.63" top="0.57999999999999996" bottom="0.6" header="0.34" footer="0.35"/>
      <pageSetup scale="92"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hiddenRows="1" view="pageBreakPreview" showRuler="0">
      <selection activeCell="F60" sqref="F60"/>
      <pageMargins left="0.75" right="0.63" top="0.57999999999999996" bottom="0.6" header="0.34" footer="0.35"/>
      <pageSetup scale="92" orientation="portrait" r:id="rId7"/>
      <headerFooter alignWithMargins="0">
        <oddFooter>&amp;R&amp;"Book Antiqua,Bold"&amp;8 Page &amp;P of &amp;N</oddFooter>
      </headerFooter>
    </customSheetView>
    <customSheetView guid="{4A248946-722A-4651-AEA1-DE3476F52461}" scale="85" showPageBreaks="1" showGridLines="0" zeroValues="0" printArea="1" hiddenRows="1" view="pageBreakPreview">
      <selection activeCell="F60" sqref="F60"/>
      <pageMargins left="0.75" right="0.63" top="0.57999999999999996" bottom="0.6" header="0.34" footer="0.35"/>
      <pageSetup scale="92" orientation="portrait" r:id="rId8"/>
      <headerFooter alignWithMargins="0">
        <oddFooter>&amp;R&amp;"Book Antiqua,Bold"&amp;8 Page &amp;P of &amp;N</oddFooter>
      </headerFooter>
    </customSheetView>
    <customSheetView guid="{B4EB0A64-5B9B-4AEA-9CE7-DAE01E073B72}" scale="85" showPageBreaks="1" showGridLines="0" zeroValues="0" printArea="1" hiddenRows="1" view="pageBreakPreview" topLeftCell="A10">
      <selection activeCell="F19" sqref="F19"/>
      <pageMargins left="0.75" right="0.63" top="0.57999999999999996" bottom="0.6" header="0.34" footer="0.35"/>
      <pageSetup scale="92" orientation="portrait" horizontalDpi="4294967295" verticalDpi="4294967295" r:id="rId9"/>
      <headerFooter alignWithMargins="0">
        <oddFooter>&amp;R&amp;"Book Antiqua,Bold"&amp;8 Page &amp;P of &amp;N</oddFooter>
      </headerFooter>
    </customSheetView>
  </customSheetViews>
  <mergeCells count="10">
    <mergeCell ref="A1:D1"/>
    <mergeCell ref="A8:D8"/>
    <mergeCell ref="A3:E3"/>
    <mergeCell ref="A5:E5"/>
    <mergeCell ref="A16:E16"/>
    <mergeCell ref="B9:D9"/>
    <mergeCell ref="B10:D10"/>
    <mergeCell ref="B11:D11"/>
    <mergeCell ref="B12:D12"/>
    <mergeCell ref="A14:E14"/>
  </mergeCells>
  <phoneticPr fontId="6" type="noConversion"/>
  <conditionalFormatting sqref="A16:E16">
    <cfRule type="expression" dxfId="42" priority="1" stopIfTrue="1">
      <formula>$Z$1="Sole Bidder"</formula>
    </cfRule>
  </conditionalFormatting>
  <pageMargins left="0.75" right="0.63" top="0.57999999999999996" bottom="0.6" header="0.34" footer="0.35"/>
  <pageSetup scale="92" orientation="portrait" horizontalDpi="4294967295" verticalDpi="4294967295" r:id="rId10"/>
  <headerFooter alignWithMargins="0">
    <oddFooter>&amp;R&amp;"Book Antiqua,Bold"&amp;8 Page &amp;P of &amp;N</oddFooter>
  </headerFooter>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85" zoomScaleNormal="100" zoomScaleSheetLayoutView="85"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23.85546875" style="19" customWidth="1"/>
    <col min="5" max="5" width="39.28515625" style="19" customWidth="1"/>
    <col min="6" max="6" width="21.7109375" style="227" customWidth="1"/>
    <col min="7" max="7" width="20.85546875" style="227" customWidth="1"/>
    <col min="8" max="8" width="0" style="226" hidden="1" customWidth="1"/>
    <col min="9" max="9" width="9.140625" style="226"/>
    <col min="10" max="16384" width="9.140625" style="184"/>
  </cols>
  <sheetData>
    <row r="1" spans="1:8" ht="25.5" customHeight="1">
      <c r="A1" s="222" t="str">
        <f>'Attach 3(JV)'!A1</f>
        <v>Specification No.: CC-CS/912-NR1/INS-4023/3/G7 (CIS01)</v>
      </c>
      <c r="B1" s="223"/>
      <c r="C1" s="223"/>
      <c r="D1" s="223"/>
      <c r="E1" s="223"/>
      <c r="F1" s="224"/>
      <c r="G1" s="225" t="s">
        <v>300</v>
      </c>
    </row>
    <row r="3" spans="1:8" ht="57.75" customHeight="1">
      <c r="A3" s="711" t="str">
        <f>'Attach 3(JV)'!A3</f>
        <v>Composite Insulator Package - CIS01 for 765kV Transmission Lines associated with Transmission scheme for solar energy zones in Rajasthan</v>
      </c>
      <c r="B3" s="711"/>
      <c r="C3" s="711"/>
      <c r="D3" s="711"/>
      <c r="E3" s="711"/>
      <c r="F3" s="711"/>
      <c r="G3" s="711"/>
    </row>
    <row r="4" spans="1:8" ht="20.100000000000001" customHeight="1">
      <c r="A4" s="190"/>
      <c r="H4" s="228"/>
    </row>
    <row r="5" spans="1:8" ht="20.100000000000001" customHeight="1">
      <c r="A5" s="701" t="s">
        <v>465</v>
      </c>
      <c r="B5" s="701"/>
      <c r="C5" s="701"/>
      <c r="D5" s="701"/>
      <c r="E5" s="701"/>
      <c r="F5" s="701"/>
      <c r="G5" s="701"/>
      <c r="H5" s="229"/>
    </row>
    <row r="6" spans="1:8" ht="20.100000000000001" customHeight="1">
      <c r="A6" s="134"/>
      <c r="H6" s="229"/>
    </row>
    <row r="7" spans="1:8" ht="20.100000000000001" customHeight="1">
      <c r="A7" s="60"/>
      <c r="F7" s="195" t="str">
        <f>'Attach 3(JV)'!E7</f>
        <v>To:</v>
      </c>
      <c r="H7" s="229"/>
    </row>
    <row r="8" spans="1:8" ht="19.5" customHeight="1">
      <c r="A8" s="710" t="str">
        <f>'Attach 3(QR)'!A8:D8</f>
        <v>Bidder's Name and Address:</v>
      </c>
      <c r="B8" s="710"/>
      <c r="C8" s="710"/>
      <c r="D8" s="710"/>
      <c r="F8" s="230" t="str">
        <f>'Attach 3(JV)'!E8</f>
        <v>Contract Services</v>
      </c>
      <c r="H8" s="229"/>
    </row>
    <row r="9" spans="1:8" ht="37.5" customHeight="1">
      <c r="A9" s="199" t="s">
        <v>459</v>
      </c>
      <c r="B9" s="712" t="str">
        <f>'Attach 3(QR)'!B9</f>
        <v/>
      </c>
      <c r="C9" s="712"/>
      <c r="D9" s="712"/>
      <c r="E9" s="712"/>
      <c r="F9" s="230" t="str">
        <f>'Attach 3(JV)'!E9</f>
        <v>Power Grid Corporation of India Ltd.,</v>
      </c>
      <c r="H9" s="229"/>
    </row>
    <row r="10" spans="1:8" ht="16.5">
      <c r="A10" s="199" t="s">
        <v>461</v>
      </c>
      <c r="B10" s="715" t="str">
        <f>'Attach 3(QR)'!B10:D10</f>
        <v/>
      </c>
      <c r="C10" s="715"/>
      <c r="D10" s="715"/>
      <c r="F10" s="230" t="str">
        <f>'Attach 3(JV)'!E10</f>
        <v>"Saudamini", Plot No. 2, Sector 29</v>
      </c>
      <c r="H10" s="229"/>
    </row>
    <row r="11" spans="1:8">
      <c r="B11" s="715" t="str">
        <f>'Attach 3(QR)'!B11:D11</f>
        <v/>
      </c>
      <c r="C11" s="715"/>
      <c r="D11" s="715"/>
      <c r="F11" s="230" t="str">
        <f>'Attach 3(JV)'!E11</f>
        <v>Gurgaon (Haryana) - 122001</v>
      </c>
    </row>
    <row r="12" spans="1:8" ht="16.5">
      <c r="A12" s="134"/>
      <c r="B12" s="715" t="str">
        <f>'Attach 3(QR)'!B12:D12</f>
        <v/>
      </c>
      <c r="C12" s="715"/>
      <c r="D12" s="715"/>
      <c r="E12" s="195"/>
    </row>
    <row r="13" spans="1:8" ht="20.100000000000001" customHeight="1">
      <c r="A13" s="134"/>
      <c r="B13" s="231"/>
      <c r="C13" s="231"/>
      <c r="D13" s="231"/>
      <c r="E13" s="184"/>
      <c r="F13" s="232"/>
      <c r="G13" s="232"/>
    </row>
    <row r="14" spans="1:8" ht="20.100000000000001" customHeight="1">
      <c r="A14" s="134"/>
      <c r="B14" s="231"/>
      <c r="C14" s="231"/>
      <c r="D14" s="231"/>
    </row>
    <row r="15" spans="1:8" ht="20.100000000000001" customHeight="1">
      <c r="A15" s="19" t="s">
        <v>453</v>
      </c>
    </row>
    <row r="16" spans="1:8" ht="20.100000000000001" customHeight="1">
      <c r="A16" s="134"/>
    </row>
    <row r="17" spans="1:9" ht="67.5" customHeight="1">
      <c r="A17" s="71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14"/>
      <c r="C17" s="714"/>
      <c r="D17" s="714"/>
      <c r="E17" s="714"/>
      <c r="F17" s="233" t="s">
        <v>248</v>
      </c>
      <c r="G17" s="233" t="s">
        <v>249</v>
      </c>
    </row>
    <row r="18" spans="1:9" ht="45" customHeight="1">
      <c r="A18" s="71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13"/>
      <c r="C18" s="713"/>
      <c r="D18" s="713"/>
      <c r="E18" s="713"/>
      <c r="F18" s="234"/>
      <c r="G18" s="234"/>
      <c r="H18" s="187" t="str">
        <f t="shared" ref="H18:I25" si="0">IF(F18 = "", "", F18&amp; ", ")</f>
        <v/>
      </c>
      <c r="I18" s="187" t="str">
        <f t="shared" si="0"/>
        <v/>
      </c>
    </row>
    <row r="19" spans="1:9" ht="33" customHeight="1">
      <c r="A19" s="235"/>
      <c r="B19" s="235"/>
      <c r="C19" s="235"/>
      <c r="D19" s="235"/>
      <c r="E19" s="235"/>
      <c r="F19" s="234"/>
      <c r="G19" s="234"/>
      <c r="H19" s="187" t="str">
        <f t="shared" si="0"/>
        <v/>
      </c>
      <c r="I19" s="187" t="str">
        <f t="shared" si="0"/>
        <v/>
      </c>
    </row>
    <row r="20" spans="1:9" ht="33" customHeight="1">
      <c r="A20" s="235"/>
      <c r="B20" s="235"/>
      <c r="C20" s="235"/>
      <c r="D20" s="236"/>
      <c r="E20" s="235"/>
      <c r="F20" s="234"/>
      <c r="G20" s="234"/>
      <c r="H20" s="187" t="str">
        <f t="shared" si="0"/>
        <v/>
      </c>
      <c r="I20" s="187" t="str">
        <f t="shared" si="0"/>
        <v/>
      </c>
    </row>
    <row r="21" spans="1:9" ht="33" customHeight="1">
      <c r="A21" s="209" t="s">
        <v>78</v>
      </c>
      <c r="B21" s="237">
        <f>'Name of Bidders'!D28</f>
        <v>0</v>
      </c>
      <c r="D21" s="236" t="s">
        <v>76</v>
      </c>
      <c r="E21" s="238">
        <f>'Name of Bidders'!D25</f>
        <v>0</v>
      </c>
      <c r="F21" s="234"/>
      <c r="G21" s="234"/>
      <c r="H21" s="187" t="str">
        <f t="shared" si="0"/>
        <v/>
      </c>
      <c r="I21" s="187" t="str">
        <f t="shared" si="0"/>
        <v/>
      </c>
    </row>
    <row r="22" spans="1:9" ht="33" customHeight="1">
      <c r="A22" s="209" t="s">
        <v>79</v>
      </c>
      <c r="B22" s="238">
        <f>'Name of Bidders'!D29</f>
        <v>0</v>
      </c>
      <c r="D22" s="236" t="s">
        <v>77</v>
      </c>
      <c r="E22" s="239">
        <f>'Name of Bidders'!D26</f>
        <v>0</v>
      </c>
      <c r="F22" s="234"/>
      <c r="G22" s="234"/>
      <c r="H22" s="187" t="str">
        <f t="shared" si="0"/>
        <v/>
      </c>
      <c r="I22" s="187" t="str">
        <f t="shared" si="0"/>
        <v/>
      </c>
    </row>
    <row r="23" spans="1:9" ht="33" customHeight="1">
      <c r="D23" s="236"/>
      <c r="F23" s="234"/>
      <c r="G23" s="234"/>
      <c r="H23" s="187" t="str">
        <f t="shared" si="0"/>
        <v/>
      </c>
      <c r="I23" s="187" t="str">
        <f t="shared" si="0"/>
        <v/>
      </c>
    </row>
    <row r="24" spans="1:9" ht="33" customHeight="1">
      <c r="D24" s="236"/>
      <c r="F24" s="234"/>
      <c r="G24" s="234"/>
      <c r="H24" s="187" t="str">
        <f t="shared" si="0"/>
        <v/>
      </c>
      <c r="I24" s="187" t="str">
        <f t="shared" si="0"/>
        <v/>
      </c>
    </row>
    <row r="25" spans="1:9" ht="33" customHeight="1">
      <c r="A25" s="184"/>
      <c r="B25" s="184"/>
      <c r="C25" s="184"/>
      <c r="D25" s="184"/>
      <c r="E25" s="184"/>
      <c r="F25" s="234"/>
      <c r="G25" s="234"/>
      <c r="H25" s="187" t="str">
        <f t="shared" si="0"/>
        <v/>
      </c>
      <c r="I25" s="187" t="str">
        <f t="shared" si="0"/>
        <v/>
      </c>
    </row>
    <row r="26" spans="1:9" ht="28.5" hidden="1" customHeight="1">
      <c r="A26" s="184"/>
      <c r="B26" s="184"/>
      <c r="C26" s="184"/>
      <c r="D26" s="184"/>
      <c r="E26" s="184"/>
      <c r="F26" s="182" t="str">
        <f>IF((8-COUNTBLANK(F18:F25)) &lt;2, "country.", "countries.")</f>
        <v>country.</v>
      </c>
      <c r="G26" s="182" t="str">
        <f>IF((8-COUNTBLANK(G18:G25)) &lt;2, "country.", "countries.")</f>
        <v>country.</v>
      </c>
      <c r="H26" s="187" t="str">
        <f>IF(COUNTBLANK(F18:F25) =8, "[Enter the name of country where from equipments &amp; material shall be supplied]",CONCATENATE(H18,H19,H20,H21,H22,H23,H24,H25))</f>
        <v>[Enter the name of country where from equipments &amp; material shall be supplied]</v>
      </c>
      <c r="I26" s="187" t="str">
        <f>IF(COUNTBLANK(G18:G25) =8, "[Enter the name of country where from equipments &amp; material shall be supplied]",CONCATENATE(I18,I19,I20,I21,I22,I23,I24,I25))</f>
        <v>[Enter the name of country where from equipments &amp; material shall be supplied]</v>
      </c>
    </row>
    <row r="27" spans="1:9" ht="33" customHeight="1">
      <c r="A27" s="184"/>
      <c r="B27" s="184"/>
      <c r="C27" s="184"/>
      <c r="D27" s="184"/>
      <c r="E27" s="184"/>
    </row>
    <row r="28" spans="1:9" ht="33" customHeight="1">
      <c r="A28" s="184"/>
      <c r="B28" s="184"/>
      <c r="C28" s="184"/>
      <c r="D28" s="184"/>
      <c r="E28" s="184"/>
    </row>
    <row r="29" spans="1:9" ht="33" customHeight="1">
      <c r="A29" s="184"/>
      <c r="B29" s="184"/>
      <c r="C29" s="184"/>
      <c r="D29" s="184"/>
      <c r="E29" s="184"/>
    </row>
    <row r="30" spans="1:9" ht="20.100000000000001" customHeight="1"/>
    <row r="31" spans="1:9" ht="20.100000000000001" customHeight="1">
      <c r="A31" s="214"/>
    </row>
    <row r="32" spans="1:9" ht="20.100000000000001" customHeight="1"/>
    <row r="33" spans="1:1" ht="20.100000000000001" customHeight="1"/>
    <row r="34" spans="1:1" ht="20.100000000000001" customHeight="1">
      <c r="A34" s="214"/>
    </row>
    <row r="35" spans="1:1" ht="20.100000000000001" customHeight="1"/>
    <row r="36" spans="1:1" ht="20.100000000000001" customHeight="1">
      <c r="A36" s="214"/>
    </row>
    <row r="37" spans="1:1" ht="20.100000000000001" customHeight="1"/>
    <row r="38" spans="1:1" ht="20.100000000000001" customHeight="1">
      <c r="A38" s="214"/>
    </row>
    <row r="39" spans="1:1" ht="20.100000000000001" customHeight="1"/>
    <row r="40" spans="1:1" ht="20.100000000000001" customHeight="1"/>
    <row r="41" spans="1:1" ht="20.100000000000001" customHeight="1"/>
    <row r="42" spans="1:1" ht="20.100000000000001" customHeight="1"/>
  </sheetData>
  <sheetProtection password="E422" sheet="1" formatColumns="0" formatRows="0" selectLockedCells="1"/>
  <customSheetViews>
    <customSheetView guid="{C6260980-92A1-43AC-B382-AABD0C7279CA}" scale="85" showPageBreaks="1" showGridLines="0" zeroValues="0" printArea="1" hiddenRows="1" hiddenColumns="1" view="pageBreakPreview">
      <selection activeCell="F18" sqref="F18"/>
      <pageMargins left="0.59" right="0.39" top="0.57999999999999996" bottom="0.6" header="0.34" footer="0.35"/>
      <pageSetup scale="71" orientation="portrait" r:id="rId1"/>
      <headerFooter alignWithMargins="0">
        <oddFooter>&amp;R&amp;"Book Antiqua,Bold"&amp;8 Page &amp;P of &amp;N</oddFooter>
      </headerFooter>
    </customSheetView>
    <customSheetView guid="{302180FF-1273-4E30-B223-664D7EC9185F}" scale="85" showPageBreaks="1" showGridLines="0" zeroValues="0" printArea="1" hiddenRows="1" hiddenColumns="1" view="pageBreakPreview">
      <selection activeCell="F18" sqref="F18"/>
      <pageMargins left="0.59" right="0.39" top="0.57999999999999996" bottom="0.6" header="0.34" footer="0.35"/>
      <pageSetup scale="71" orientation="portrait" r:id="rId2"/>
      <headerFooter alignWithMargins="0">
        <oddFooter>&amp;R&amp;"Book Antiqua,Bold"&amp;8 Page &amp;P of &amp;N</oddFooter>
      </headerFooter>
    </customSheetView>
    <customSheetView guid="{96F579F8-6FBC-4D6C-A8FF-6E5F0425C1EB}" scale="85" showPageBreaks="1" showGridLines="0" zeroValues="0" printArea="1" hiddenRows="1" hiddenColumns="1" view="pageBreakPreview">
      <selection activeCell="F18" sqref="F18"/>
      <pageMargins left="0.59" right="0.39" top="0.57999999999999996" bottom="0.6" header="0.34" footer="0.35"/>
      <pageSetup scale="71" orientation="portrait" r:id="rId3"/>
      <headerFooter alignWithMargins="0">
        <oddFooter>&amp;R&amp;"Book Antiqua,Bold"&amp;8 Page &amp;P of &amp;N</oddFooter>
      </headerFooter>
    </customSheetView>
    <customSheetView guid="{C993A10D-E804-443C-86F1-89E4BB0439EA}" scale="85" showPageBreaks="1" showGridLines="0" zeroValues="0" printArea="1" hiddenRows="1" hiddenColumns="1" view="pageBreakPreview" topLeftCell="A2">
      <selection activeCell="F18" sqref="F18"/>
      <pageMargins left="0.59" right="0.39" top="0.57999999999999996" bottom="0.6" header="0.34" footer="0.35"/>
      <pageSetup scale="71" orientation="portrait" r:id="rId4"/>
      <headerFooter alignWithMargins="0">
        <oddFooter>&amp;R&amp;"Book Antiqua,Bold"&amp;8 Page &amp;P of &amp;N</oddFooter>
      </headerFooter>
    </customSheetView>
    <customSheetView guid="{2A2FB930-C663-4A04-A0CA-73AD259C762E}" showGridLines="0" zeroValues="0" hiddenRows="1" hiddenColumns="1" topLeftCell="A10">
      <selection activeCell="F18" sqref="F18"/>
      <pageMargins left="0.59" right="0.39" top="0.57999999999999996" bottom="0.6" header="0.34" footer="0.35"/>
      <pageSetup scale="70"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hiddenRows="1" hiddenColumns="1" view="pageBreakPreview" topLeftCell="A13">
      <selection activeCell="G21" sqref="G21"/>
      <pageMargins left="0.59" right="0.39" top="0.57999999999999996" bottom="0.6" header="0.34" footer="0.35"/>
      <pageSetup scale="70"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hiddenRows="1" hiddenColumns="1" view="pageBreakPreview" showRuler="0">
      <selection activeCell="G21" sqref="G21"/>
      <pageMargins left="0.59" right="0.39" top="0.57999999999999996" bottom="0.6" header="0.34" footer="0.35"/>
      <pageSetup scale="70" orientation="portrait" r:id="rId7"/>
      <headerFooter alignWithMargins="0">
        <oddFooter>&amp;R&amp;"Book Antiqua,Bold"&amp;8 Page &amp;P of &amp;N</oddFooter>
      </headerFooter>
    </customSheetView>
    <customSheetView guid="{7AB19D08-66F0-4286-83C5-279B475AE3A4}" showGridLines="0" zeroValues="0" topLeftCell="A10">
      <selection activeCell="F18" sqref="F18:G19"/>
      <pageMargins left="0.75" right="0.63" top="0.57999999999999996" bottom="0.6" header="0.34" footer="0.35"/>
      <pageSetup scale="80" orientation="portrait" r:id="rId8"/>
      <headerFooter alignWithMargins="0">
        <oddFooter>&amp;R&amp;"Book Antiqua,Bold"&amp;8 Page &amp;P of &amp;N</oddFooter>
      </headerFooter>
    </customSheetView>
    <customSheetView guid="{57A1126F-C815-44AF-BD70-07C9EB2E1554}" showGridLines="0" zeroValues="0" topLeftCell="A16">
      <selection activeCell="F18" sqref="F18:G19"/>
      <pageMargins left="0.75" right="0.63" top="0.57999999999999996" bottom="0.6" header="0.34" footer="0.35"/>
      <pageSetup scale="80" orientation="portrait" r:id="rId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5"/>
      <headerFooter alignWithMargins="0">
        <oddFooter>&amp;R&amp;"Book Antiqua,Bold"&amp;8 Page &amp;P of &amp;N</oddFooter>
      </headerFooter>
    </customSheetView>
    <customSheetView guid="{4A248946-722A-4651-AEA1-DE3476F52461}" scale="85" showPageBreaks="1" showGridLines="0" zeroValues="0" printArea="1" hiddenRows="1" hiddenColumns="1" view="pageBreakPreview">
      <selection activeCell="G21" sqref="G21"/>
      <pageMargins left="0.59" right="0.39" top="0.57999999999999996" bottom="0.6" header="0.34" footer="0.35"/>
      <pageSetup scale="70" orientation="portrait" r:id="rId16"/>
      <headerFooter alignWithMargins="0">
        <oddFooter>&amp;R&amp;"Book Antiqua,Bold"&amp;8 Page &amp;P of &amp;N</oddFooter>
      </headerFooter>
    </customSheetView>
    <customSheetView guid="{B4EB0A64-5B9B-4AEA-9CE7-DAE01E073B72}" scale="85" showPageBreaks="1" showGridLines="0" zeroValues="0" printArea="1" hiddenRows="1" hiddenColumns="1" view="pageBreakPreview">
      <selection activeCell="F18" sqref="F18"/>
      <pageMargins left="0.59" right="0.39" top="0.57999999999999996" bottom="0.6" header="0.34" footer="0.35"/>
      <pageSetup scale="71" orientation="portrait" r:id="rId17"/>
      <headerFooter alignWithMargins="0">
        <oddFooter>&amp;R&amp;"Book Antiqua,Bold"&amp;8 Page &amp;P of &amp;N</oddFooter>
      </headerFooter>
    </customSheetView>
  </customSheetViews>
  <mergeCells count="9">
    <mergeCell ref="A3:G3"/>
    <mergeCell ref="A5:G5"/>
    <mergeCell ref="B9:E9"/>
    <mergeCell ref="A8:D8"/>
    <mergeCell ref="A18:E18"/>
    <mergeCell ref="A17:E17"/>
    <mergeCell ref="B10:D10"/>
    <mergeCell ref="B11:D11"/>
    <mergeCell ref="B12:D12"/>
  </mergeCells>
  <phoneticPr fontId="6" type="noConversion"/>
  <pageMargins left="0.59" right="0.39" top="0.57999999999999996" bottom="0.6" header="0.34" footer="0.35"/>
  <pageSetup scale="71" orientation="portrait" r:id="rId18"/>
  <headerFooter alignWithMargins="0">
    <oddFooter>&amp;R&amp;"Book Antiqua,Bold"&amp;8 Page &amp;P of &amp;N</oddFooter>
  </headerFooter>
  <drawing r:id="rId1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I44"/>
  <sheetViews>
    <sheetView showGridLines="0" showZeros="0" view="pageBreakPreview" zoomScaleNormal="80" zoomScaleSheetLayoutView="100" workbookViewId="0">
      <selection activeCell="B15" sqref="B15"/>
    </sheetView>
  </sheetViews>
  <sheetFormatPr defaultColWidth="9.140625" defaultRowHeight="16.5"/>
  <cols>
    <col min="1" max="1" width="12.140625" style="14" customWidth="1"/>
    <col min="2" max="2" width="23.7109375" style="14" customWidth="1"/>
    <col min="3" max="3" width="33" style="14" customWidth="1"/>
    <col min="4" max="4" width="12.28515625" style="14" customWidth="1"/>
    <col min="5" max="5" width="26.7109375" style="14" customWidth="1"/>
    <col min="6" max="8" width="9.140625" style="9"/>
    <col min="9" max="16384" width="9.140625" style="10"/>
  </cols>
  <sheetData>
    <row r="1" spans="1:9">
      <c r="A1" s="6" t="str">
        <f>Cover!B3</f>
        <v>Specification No.: CC-CS/912-NR1/INS-4023/3/G7 (CIS01)</v>
      </c>
      <c r="B1" s="7"/>
      <c r="C1" s="7"/>
      <c r="D1" s="7"/>
      <c r="E1" s="26" t="s">
        <v>761</v>
      </c>
    </row>
    <row r="2" spans="1:9" ht="11.1" customHeight="1"/>
    <row r="3" spans="1:9" ht="60" customHeight="1">
      <c r="A3" s="716" t="str">
        <f>'Attach 3(JV)'!A3</f>
        <v>Composite Insulator Package - CIS01 for 765kV Transmission Lines associated with Transmission scheme for solar energy zones in Rajasthan</v>
      </c>
      <c r="B3" s="716"/>
      <c r="C3" s="716"/>
      <c r="D3" s="716"/>
      <c r="E3" s="716"/>
      <c r="F3" s="11"/>
      <c r="G3" s="12"/>
      <c r="H3" s="11"/>
    </row>
    <row r="4" spans="1:9" ht="11.1" customHeight="1">
      <c r="A4" s="13"/>
      <c r="H4" s="15"/>
      <c r="I4" s="1"/>
    </row>
    <row r="5" spans="1:9" ht="20.100000000000001" customHeight="1">
      <c r="A5" s="717" t="s">
        <v>466</v>
      </c>
      <c r="B5" s="717"/>
      <c r="C5" s="717"/>
      <c r="D5" s="717"/>
      <c r="E5" s="717"/>
      <c r="F5" s="16"/>
      <c r="H5" s="15"/>
      <c r="I5" s="3"/>
    </row>
    <row r="6" spans="1:9" ht="11.1" customHeight="1">
      <c r="A6" s="17"/>
      <c r="H6" s="15"/>
      <c r="I6" s="3"/>
    </row>
    <row r="7" spans="1:9" ht="20.100000000000001" customHeight="1">
      <c r="A7" s="18" t="str">
        <f>'Attach 3(JV)'!A7</f>
        <v>Bidder's Name and Address:</v>
      </c>
      <c r="D7" s="5" t="str">
        <f>'Attach 3(JV)'!E7</f>
        <v>To:</v>
      </c>
      <c r="H7" s="15"/>
      <c r="I7" s="3"/>
    </row>
    <row r="8" spans="1:9" s="72" customFormat="1" ht="10.5" customHeight="1">
      <c r="A8" s="720"/>
      <c r="B8" s="720"/>
      <c r="C8" s="720"/>
      <c r="D8" s="2" t="str">
        <f>'Attach 3(JV)'!E8</f>
        <v>Contract Services</v>
      </c>
      <c r="E8" s="17"/>
      <c r="F8" s="70"/>
      <c r="G8" s="70"/>
      <c r="H8" s="71"/>
      <c r="I8" s="69"/>
    </row>
    <row r="9" spans="1:9" ht="32.25" customHeight="1">
      <c r="A9" s="4" t="s">
        <v>459</v>
      </c>
      <c r="B9" s="719" t="str">
        <f>'Attach 3(JV)'!B8</f>
        <v/>
      </c>
      <c r="C9" s="719"/>
      <c r="D9" s="2" t="str">
        <f>'Attach 3(JV)'!E9</f>
        <v>Power Grid Corporation of India Ltd.,</v>
      </c>
      <c r="H9" s="15"/>
      <c r="I9" s="3"/>
    </row>
    <row r="10" spans="1:9" ht="20.100000000000001" customHeight="1">
      <c r="A10" s="4" t="s">
        <v>461</v>
      </c>
      <c r="B10" s="719" t="str">
        <f>'Attach 3(JV)'!B9</f>
        <v/>
      </c>
      <c r="C10" s="719"/>
      <c r="D10" s="2" t="str">
        <f>'Attach 3(JV)'!E10</f>
        <v>"Saudamini", Plot No. 2, Sector 29</v>
      </c>
      <c r="H10" s="15"/>
      <c r="I10" s="3"/>
    </row>
    <row r="11" spans="1:9" ht="20.100000000000001" customHeight="1">
      <c r="B11" s="719" t="str">
        <f>'Attach 3(JV)'!B10</f>
        <v/>
      </c>
      <c r="C11" s="719"/>
      <c r="D11" s="2" t="str">
        <f>'Attach 3(JV)'!E11</f>
        <v>Gurgaon (Haryana) - 122001</v>
      </c>
    </row>
    <row r="12" spans="1:9" ht="15" customHeight="1">
      <c r="A12" s="17"/>
      <c r="B12" s="719" t="str">
        <f>'Attach 3(JV)'!B11</f>
        <v/>
      </c>
      <c r="C12" s="719"/>
      <c r="D12" s="2"/>
    </row>
    <row r="13" spans="1:9" ht="20.100000000000001" customHeight="1">
      <c r="A13" s="14" t="s">
        <v>453</v>
      </c>
      <c r="D13" s="27"/>
    </row>
    <row r="14" spans="1:9" ht="72" customHeight="1">
      <c r="A14" s="718" t="s">
        <v>467</v>
      </c>
      <c r="B14" s="718"/>
      <c r="C14" s="718"/>
      <c r="D14" s="718"/>
      <c r="E14" s="718"/>
    </row>
    <row r="15" spans="1:9" ht="20.100000000000001" customHeight="1">
      <c r="A15" s="65" t="s">
        <v>469</v>
      </c>
      <c r="B15" s="33"/>
      <c r="C15" s="33"/>
      <c r="D15" s="33"/>
      <c r="E15" s="66"/>
    </row>
    <row r="16" spans="1:9" ht="20.100000000000001" customHeight="1">
      <c r="A16" s="65" t="s">
        <v>470</v>
      </c>
      <c r="B16" s="33"/>
      <c r="C16" s="33"/>
      <c r="D16" s="33"/>
      <c r="E16" s="66"/>
    </row>
    <row r="17" spans="1:9" ht="20.100000000000001" customHeight="1">
      <c r="A17" s="65" t="s">
        <v>471</v>
      </c>
      <c r="B17" s="34"/>
      <c r="C17" s="34"/>
      <c r="D17" s="34"/>
      <c r="E17" s="67"/>
    </row>
    <row r="18" spans="1:9" ht="20.100000000000001" customHeight="1">
      <c r="A18" s="65" t="s">
        <v>472</v>
      </c>
      <c r="B18" s="35"/>
      <c r="C18" s="35"/>
      <c r="D18" s="35"/>
      <c r="E18" s="68"/>
    </row>
    <row r="19" spans="1:9" ht="19.5" customHeight="1">
      <c r="A19" s="65" t="s">
        <v>137</v>
      </c>
      <c r="B19" s="35"/>
      <c r="C19" s="35"/>
      <c r="D19" s="35"/>
      <c r="E19" s="68"/>
    </row>
    <row r="20" spans="1:9" ht="62.25" customHeight="1">
      <c r="A20" s="706" t="s">
        <v>468</v>
      </c>
      <c r="B20" s="706"/>
      <c r="C20" s="706"/>
      <c r="D20" s="706"/>
      <c r="E20" s="706"/>
    </row>
    <row r="21" spans="1:9" s="9" customFormat="1" ht="20.100000000000001" customHeight="1">
      <c r="A21" s="61" t="s">
        <v>473</v>
      </c>
      <c r="B21" s="61" t="s">
        <v>474</v>
      </c>
      <c r="C21" s="61" t="s">
        <v>475</v>
      </c>
      <c r="D21" s="61" t="s">
        <v>455</v>
      </c>
      <c r="E21" s="61" t="s">
        <v>456</v>
      </c>
      <c r="I21" s="10"/>
    </row>
    <row r="22" spans="1:9" ht="20.100000000000001" customHeight="1">
      <c r="A22" s="62">
        <v>1</v>
      </c>
      <c r="B22" s="36"/>
      <c r="C22" s="36"/>
      <c r="D22" s="36"/>
      <c r="E22" s="36"/>
    </row>
    <row r="23" spans="1:9" ht="20.100000000000001" customHeight="1">
      <c r="A23" s="63">
        <v>2</v>
      </c>
      <c r="B23" s="37"/>
      <c r="C23" s="37"/>
      <c r="D23" s="37"/>
      <c r="E23" s="37"/>
    </row>
    <row r="24" spans="1:9" ht="20.100000000000001" customHeight="1">
      <c r="A24" s="63">
        <v>3</v>
      </c>
      <c r="B24" s="37"/>
      <c r="C24" s="37"/>
      <c r="D24" s="37"/>
      <c r="E24" s="37"/>
    </row>
    <row r="25" spans="1:9" ht="20.100000000000001" customHeight="1">
      <c r="A25" s="63">
        <v>4</v>
      </c>
      <c r="B25" s="38"/>
      <c r="C25" s="38"/>
      <c r="D25" s="37"/>
      <c r="E25" s="38"/>
    </row>
    <row r="26" spans="1:9" ht="20.100000000000001" customHeight="1">
      <c r="A26" s="64">
        <v>5</v>
      </c>
      <c r="B26" s="39"/>
      <c r="C26" s="39"/>
      <c r="D26" s="39"/>
      <c r="E26" s="39"/>
    </row>
    <row r="27" spans="1:9" ht="15.95" customHeight="1"/>
    <row r="28" spans="1:9" ht="23.1" customHeight="1">
      <c r="C28" s="22" t="s">
        <v>83</v>
      </c>
    </row>
    <row r="29" spans="1:9" ht="23.1" customHeight="1">
      <c r="A29" s="21" t="s">
        <v>78</v>
      </c>
      <c r="B29" s="31">
        <f>'Attach 3(JV)'!B28</f>
        <v>0</v>
      </c>
      <c r="C29" s="22" t="s">
        <v>76</v>
      </c>
      <c r="D29" s="24">
        <f>'Attach 3(JV)'!E28</f>
        <v>0</v>
      </c>
    </row>
    <row r="30" spans="1:9" ht="23.1" customHeight="1">
      <c r="A30" s="21" t="s">
        <v>79</v>
      </c>
      <c r="B30" s="24">
        <f>'Attach 3(JV)'!B29</f>
        <v>0</v>
      </c>
      <c r="C30" s="22" t="s">
        <v>77</v>
      </c>
      <c r="D30" s="24">
        <f>'Attach 3(JV)'!E29</f>
        <v>0</v>
      </c>
    </row>
    <row r="31" spans="1:9" ht="23.1" customHeight="1">
      <c r="C31" s="22" t="s">
        <v>84</v>
      </c>
      <c r="D31" s="22"/>
    </row>
    <row r="32" spans="1:9" ht="20.100000000000001" customHeight="1"/>
    <row r="33" spans="1:1" ht="20.100000000000001" customHeight="1">
      <c r="A33" s="23"/>
    </row>
    <row r="34" spans="1:1" ht="20.100000000000001" customHeight="1"/>
    <row r="35" spans="1:1" ht="20.100000000000001" customHeight="1"/>
    <row r="36" spans="1:1" ht="20.100000000000001" customHeight="1">
      <c r="A36" s="23"/>
    </row>
    <row r="37" spans="1:1" ht="20.100000000000001" customHeight="1"/>
    <row r="38" spans="1:1" ht="20.100000000000001" customHeight="1">
      <c r="A38" s="23"/>
    </row>
    <row r="39" spans="1:1" ht="20.100000000000001" customHeight="1"/>
    <row r="40" spans="1:1" ht="20.100000000000001" customHeight="1">
      <c r="A40" s="23"/>
    </row>
    <row r="41" spans="1:1" ht="20.100000000000001" customHeight="1"/>
    <row r="42" spans="1:1" ht="20.100000000000001" customHeight="1"/>
    <row r="43" spans="1:1" ht="20.100000000000001" customHeight="1"/>
    <row r="44" spans="1:1" ht="20.100000000000001" customHeight="1"/>
  </sheetData>
  <sheetProtection password="E422" sheet="1" selectLockedCells="1"/>
  <customSheetViews>
    <customSheetView guid="{C6260980-92A1-43AC-B382-AABD0C7279CA}" showPageBreaks="1" showGridLines="0" zeroValues="0" printArea="1" view="pageBreakPreview">
      <selection activeCell="B15" sqref="B15"/>
      <pageMargins left="0.75" right="0.63" top="0.57999999999999996" bottom="0.4" header="0.34" footer="0.2"/>
      <pageSetup scale="94" orientation="portrait" r:id="rId1"/>
      <headerFooter alignWithMargins="0">
        <oddFooter>&amp;R&amp;"Book Antiqua,Bold"&amp;8 Page &amp;P of &amp;N</oddFooter>
      </headerFooter>
    </customSheetView>
    <customSheetView guid="{302180FF-1273-4E30-B223-664D7EC9185F}" showPageBreaks="1" showGridLines="0" zeroValues="0" printArea="1" view="pageBreakPreview">
      <selection activeCell="B15" sqref="B15"/>
      <pageMargins left="0.75" right="0.63" top="0.57999999999999996" bottom="0.4" header="0.34" footer="0.2"/>
      <pageSetup scale="94" orientation="portrait" r:id="rId2"/>
      <headerFooter alignWithMargins="0">
        <oddFooter>&amp;R&amp;"Book Antiqua,Bold"&amp;8 Page &amp;P of &amp;N</oddFooter>
      </headerFooter>
    </customSheetView>
    <customSheetView guid="{96F579F8-6FBC-4D6C-A8FF-6E5F0425C1EB}" scale="90" showPageBreaks="1" showGridLines="0" zeroValues="0" printArea="1" view="pageBreakPreview">
      <selection activeCell="B15" sqref="B15"/>
      <pageMargins left="0.75" right="0.63" top="0.57999999999999996" bottom="0.4" header="0.34" footer="0.2"/>
      <pageSetup scale="94" orientation="portrait" r:id="rId3"/>
      <headerFooter alignWithMargins="0">
        <oddFooter>&amp;R&amp;"Book Antiqua,Bold"&amp;8 Page &amp;P of &amp;N</oddFooter>
      </headerFooter>
    </customSheetView>
    <customSheetView guid="{C993A10D-E804-443C-86F1-89E4BB0439EA}" scale="90" showPageBreaks="1" showGridLines="0" zeroValues="0" printArea="1" view="pageBreakPreview" topLeftCell="A16">
      <selection activeCell="B15" sqref="B15"/>
      <pageMargins left="0.75" right="0.63" top="0.57999999999999996" bottom="0.4" header="0.34" footer="0.2"/>
      <pageSetup scale="94" orientation="portrait" r:id="rId4"/>
      <headerFooter alignWithMargins="0">
        <oddFooter>&amp;R&amp;"Book Antiqua,Bold"&amp;8 Page &amp;P of &amp;N</oddFooter>
      </headerFooter>
    </customSheetView>
    <customSheetView guid="{2A2FB930-C663-4A04-A0CA-73AD259C762E}" showGridLines="0" zeroValues="0" state="hidden">
      <selection activeCell="G11" sqref="G11"/>
      <pageMargins left="0.75" right="0.63" top="0.57999999999999996" bottom="0.4" header="0.34" footer="0.2"/>
      <pageSetup orientation="portrait" r:id="rId5"/>
      <headerFooter alignWithMargins="0">
        <oddFooter>&amp;R&amp;"Book Antiqua,Bold"&amp;8 Page &amp;P of &amp;N</oddFooter>
      </headerFooter>
    </customSheetView>
    <customSheetView guid="{70A80C84-CC07-4E4D-A598-BF928357D74F}" showGridLines="0" zeroValues="0" state="hidden">
      <selection activeCell="G11" sqref="G11"/>
      <pageMargins left="0.75" right="0.63" top="0.57999999999999996" bottom="0.4" header="0.34" footer="0.2"/>
      <pageSetup orientation="portrait" r:id="rId6"/>
      <headerFooter alignWithMargins="0">
        <oddFooter>&amp;R&amp;"Book Antiqua,Bold"&amp;8 Page &amp;P of &amp;N</oddFooter>
      </headerFooter>
    </customSheetView>
    <customSheetView guid="{BF8F2B92-C48E-4FD4-B912-C25042B180F9}" showGridLines="0" zeroValues="0" state="hidden" showRuler="0">
      <selection activeCell="G11" sqref="G11"/>
      <pageMargins left="0.75" right="0.63" top="0.57999999999999996" bottom="0.4" header="0.34" footer="0.2"/>
      <pageSetup orientation="portrait" r:id="rId7"/>
      <headerFooter alignWithMargins="0">
        <oddFooter>&amp;R&amp;"Book Antiqua,Bold"&amp;8 Page &amp;P of &amp;N</oddFooter>
      </headerFooter>
    </customSheetView>
    <customSheetView guid="{7AB19D08-66F0-4286-83C5-279B475AE3A4}" showGridLines="0" zeroValues="0" state="hidden">
      <selection activeCell="G11" sqref="G11"/>
      <pageMargins left="0.75" right="0.63" top="0.57999999999999996" bottom="0.4" header="0.34" footer="0.2"/>
      <pageSetup orientation="portrait" r:id="rId8"/>
      <headerFooter alignWithMargins="0">
        <oddFooter>&amp;R&amp;"Book Antiqua,Bold"&amp;8 Page &amp;P of &amp;N</oddFooter>
      </headerFooter>
    </customSheetView>
    <customSheetView guid="{57A1126F-C815-44AF-BD70-07C9EB2E1554}" showGridLines="0" zeroValues="0" state="hidden">
      <selection activeCell="G11" sqref="G11"/>
      <pageMargins left="0.75" right="0.63" top="0.57999999999999996" bottom="0.4" header="0.34" footer="0.2"/>
      <pageSetup orientation="portrait" r:id="rId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A248946-722A-4651-AEA1-DE3476F52461}" showGridLines="0" zeroValues="0" state="hidden">
      <selection activeCell="G11" sqref="G11"/>
      <pageMargins left="0.75" right="0.63" top="0.57999999999999996" bottom="0.4" header="0.34" footer="0.2"/>
      <pageSetup orientation="portrait" r:id="rId16"/>
      <headerFooter alignWithMargins="0">
        <oddFooter>&amp;R&amp;"Book Antiqua,Bold"&amp;8 Page &amp;P of &amp;N</oddFooter>
      </headerFooter>
    </customSheetView>
    <customSheetView guid="{B4EB0A64-5B9B-4AEA-9CE7-DAE01E073B72}" showPageBreaks="1" showGridLines="0" zeroValues="0" printArea="1" view="pageBreakPreview">
      <selection activeCell="B15" sqref="B15"/>
      <pageMargins left="0.75" right="0.63" top="0.57999999999999996" bottom="0.4" header="0.34" footer="0.2"/>
      <pageSetup scale="94" orientation="portrait" r:id="rId17"/>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scale="94" orientation="portrait" r:id="rId18"/>
  <headerFooter alignWithMargins="0">
    <oddFooter>&amp;R&amp;"Book Antiqua,Bold"&amp;8 Page &amp;P of &amp;N</oddFooter>
  </headerFooter>
  <drawing r:id="rId1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zoomScaleNormal="100" zoomScaleSheetLayoutView="100" workbookViewId="0">
      <selection activeCell="B16" sqref="B16"/>
    </sheetView>
  </sheetViews>
  <sheetFormatPr defaultColWidth="9.140625" defaultRowHeight="16.5"/>
  <cols>
    <col min="1" max="1" width="12.140625" style="14" customWidth="1"/>
    <col min="2" max="2" width="20.5703125" style="14" customWidth="1"/>
    <col min="3" max="3" width="11.42578125" style="14" customWidth="1"/>
    <col min="4" max="4" width="22.7109375" style="14" customWidth="1"/>
    <col min="5" max="5" width="39.28515625" style="14" customWidth="1"/>
    <col min="6" max="8" width="9.140625" style="9"/>
    <col min="9" max="16384" width="9.140625" style="10"/>
  </cols>
  <sheetData>
    <row r="1" spans="1:9">
      <c r="A1" s="6" t="str">
        <f>'Attach 3(JV)'!A1</f>
        <v>Specification No.: CC-CS/912-NR1/INS-4023/3/G7 (CIS01)</v>
      </c>
      <c r="B1" s="7"/>
      <c r="C1" s="7"/>
      <c r="D1" s="7"/>
      <c r="E1" s="26" t="s">
        <v>766</v>
      </c>
    </row>
    <row r="3" spans="1:9" ht="48" customHeight="1">
      <c r="A3" s="721" t="str">
        <f>'Attach 3(JV)'!A3</f>
        <v>Composite Insulator Package - CIS01 for 765kV Transmission Lines associated with Transmission scheme for solar energy zones in Rajasthan</v>
      </c>
      <c r="B3" s="721"/>
      <c r="C3" s="721"/>
      <c r="D3" s="721"/>
      <c r="E3" s="721"/>
      <c r="F3" s="11"/>
      <c r="G3" s="12"/>
      <c r="H3" s="11"/>
    </row>
    <row r="4" spans="1:9" ht="20.100000000000001" customHeight="1">
      <c r="A4" s="13"/>
      <c r="H4" s="15"/>
      <c r="I4" s="1"/>
    </row>
    <row r="5" spans="1:9" ht="20.100000000000001" customHeight="1">
      <c r="A5" s="717" t="s">
        <v>466</v>
      </c>
      <c r="B5" s="717"/>
      <c r="C5" s="717"/>
      <c r="D5" s="717"/>
      <c r="E5" s="717"/>
      <c r="F5" s="16"/>
      <c r="H5" s="15"/>
      <c r="I5" s="3"/>
    </row>
    <row r="6" spans="1:9" ht="20.100000000000001" customHeight="1">
      <c r="A6" s="17"/>
      <c r="H6" s="15"/>
      <c r="I6" s="3"/>
    </row>
    <row r="7" spans="1:9" ht="20.100000000000001" customHeight="1">
      <c r="A7" s="18" t="str">
        <f>'Attach 3(JV)'!A7</f>
        <v>Bidder's Name and Address:</v>
      </c>
      <c r="E7" s="5" t="str">
        <f>'Attach 3(JV)'!E7</f>
        <v>To:</v>
      </c>
      <c r="H7" s="15"/>
      <c r="I7" s="3"/>
    </row>
    <row r="8" spans="1:9" ht="12.75" customHeight="1">
      <c r="A8" s="720"/>
      <c r="B8" s="720"/>
      <c r="C8" s="720"/>
      <c r="D8" s="720"/>
      <c r="E8" s="2" t="str">
        <f>'Attach 3(JV)'!E8</f>
        <v>Contract Services</v>
      </c>
      <c r="H8" s="15"/>
      <c r="I8" s="3"/>
    </row>
    <row r="9" spans="1:9" ht="30.75" customHeight="1">
      <c r="A9" s="4" t="s">
        <v>459</v>
      </c>
      <c r="B9" s="719" t="str">
        <f>'Attach 3(JV)'!B8</f>
        <v/>
      </c>
      <c r="C9" s="719"/>
      <c r="D9" s="719"/>
      <c r="E9" s="2" t="str">
        <f>'Attach 3(JV)'!E9</f>
        <v>Power Grid Corporation of India Ltd.,</v>
      </c>
      <c r="H9" s="15"/>
      <c r="I9" s="3"/>
    </row>
    <row r="10" spans="1:9" ht="20.100000000000001" customHeight="1">
      <c r="A10" s="4" t="s">
        <v>461</v>
      </c>
      <c r="B10" s="719" t="str">
        <f>'Attach 3(JV)'!B9</f>
        <v/>
      </c>
      <c r="C10" s="719"/>
      <c r="D10" s="719"/>
      <c r="E10" s="2" t="str">
        <f>'Attach 3(JV)'!E10</f>
        <v>"Saudamini", Plot No. 2, Sector 29</v>
      </c>
      <c r="H10" s="15"/>
      <c r="I10" s="3"/>
    </row>
    <row r="11" spans="1:9" ht="20.100000000000001" customHeight="1">
      <c r="B11" s="719" t="str">
        <f>'Attach 3(JV)'!B10</f>
        <v/>
      </c>
      <c r="C11" s="719"/>
      <c r="D11" s="719"/>
      <c r="E11" s="2" t="str">
        <f>'Attach 3(JV)'!E11</f>
        <v>Gurgaon (Haryana) - 122001</v>
      </c>
    </row>
    <row r="12" spans="1:9" ht="20.100000000000001" customHeight="1">
      <c r="A12" s="17"/>
      <c r="B12" s="719" t="str">
        <f>'Attach 3(JV)'!B11</f>
        <v/>
      </c>
      <c r="C12" s="719"/>
      <c r="D12" s="719"/>
      <c r="E12" s="2"/>
    </row>
    <row r="13" spans="1:9" ht="20.100000000000001" customHeight="1">
      <c r="A13" s="14" t="s">
        <v>453</v>
      </c>
    </row>
    <row r="14" spans="1:9" ht="20.100000000000001" customHeight="1">
      <c r="A14" s="17"/>
    </row>
    <row r="15" spans="1:9" ht="87.75" customHeight="1">
      <c r="A15" s="706" t="s">
        <v>476</v>
      </c>
      <c r="B15" s="706"/>
      <c r="C15" s="706"/>
      <c r="D15" s="706"/>
      <c r="E15" s="706"/>
    </row>
    <row r="16" spans="1:9" ht="30" customHeight="1">
      <c r="A16" s="32" t="s">
        <v>469</v>
      </c>
      <c r="B16" s="33"/>
      <c r="C16" s="33"/>
      <c r="D16" s="33"/>
      <c r="E16" s="33"/>
    </row>
    <row r="17" spans="1:5" ht="30" customHeight="1">
      <c r="A17" s="32" t="s">
        <v>470</v>
      </c>
      <c r="B17" s="33"/>
      <c r="C17" s="33"/>
      <c r="D17" s="33"/>
      <c r="E17" s="33"/>
    </row>
    <row r="18" spans="1:5" ht="30" customHeight="1">
      <c r="A18" s="32" t="s">
        <v>471</v>
      </c>
      <c r="B18" s="34"/>
      <c r="C18" s="34"/>
      <c r="D18" s="34"/>
      <c r="E18" s="34"/>
    </row>
    <row r="19" spans="1:5" ht="30" customHeight="1">
      <c r="A19" s="28" t="s">
        <v>472</v>
      </c>
      <c r="B19" s="34"/>
      <c r="C19" s="34"/>
      <c r="D19" s="34"/>
      <c r="E19" s="34"/>
    </row>
    <row r="20" spans="1:5" ht="30" customHeight="1">
      <c r="A20" s="28" t="s">
        <v>137</v>
      </c>
      <c r="B20" s="34"/>
      <c r="C20" s="34"/>
      <c r="D20" s="34"/>
      <c r="E20" s="34"/>
    </row>
    <row r="21" spans="1:5" ht="30" customHeight="1">
      <c r="A21" s="28" t="s">
        <v>140</v>
      </c>
      <c r="B21" s="35"/>
      <c r="C21" s="35"/>
      <c r="D21" s="35"/>
      <c r="E21" s="35"/>
    </row>
    <row r="22" spans="1:5" ht="16.5" customHeight="1">
      <c r="A22" s="58"/>
      <c r="B22" s="59"/>
      <c r="C22" s="59"/>
      <c r="D22" s="59"/>
      <c r="E22" s="59"/>
    </row>
    <row r="23" spans="1:5" ht="27.95" customHeight="1">
      <c r="D23" s="22" t="s">
        <v>83</v>
      </c>
    </row>
    <row r="24" spans="1:5" ht="27.95" customHeight="1">
      <c r="A24" s="21" t="s">
        <v>78</v>
      </c>
      <c r="B24" s="31">
        <f>'Attach 3(JV)'!B28</f>
        <v>0</v>
      </c>
      <c r="D24" s="22" t="s">
        <v>76</v>
      </c>
      <c r="E24" s="24">
        <f>'Attach 3(JV)'!E28</f>
        <v>0</v>
      </c>
    </row>
    <row r="25" spans="1:5" ht="27.95" customHeight="1">
      <c r="A25" s="21" t="s">
        <v>79</v>
      </c>
      <c r="B25" s="24">
        <f>'Attach 3(JV)'!B29</f>
        <v>0</v>
      </c>
      <c r="D25" s="22" t="s">
        <v>77</v>
      </c>
      <c r="E25" s="24">
        <f>'Attach 3(JV)'!E29</f>
        <v>0</v>
      </c>
    </row>
    <row r="26" spans="1:5" ht="27.95" customHeight="1">
      <c r="D26" s="22" t="s">
        <v>84</v>
      </c>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E422" sheet="1" selectLockedCells="1"/>
  <customSheetViews>
    <customSheetView guid="{C6260980-92A1-43AC-B382-AABD0C7279CA}" showPageBreaks="1" showGridLines="0" printArea="1" view="pageBreakPreview">
      <selection activeCell="B16" sqref="B16"/>
      <pageMargins left="0.75" right="0.63" top="0.57999999999999996" bottom="0.6" header="0.34" footer="0.35"/>
      <pageSetup scale="95" orientation="portrait" r:id="rId1"/>
      <headerFooter alignWithMargins="0">
        <oddFooter>&amp;R&amp;"Book Antiqua,Bold"&amp;8 Page &amp;P of &amp;N</oddFooter>
      </headerFooter>
    </customSheetView>
    <customSheetView guid="{302180FF-1273-4E30-B223-664D7EC9185F}" showPageBreaks="1" showGridLines="0" printArea="1" view="pageBreakPreview">
      <selection activeCell="B16" sqref="B16"/>
      <pageMargins left="0.75" right="0.63" top="0.57999999999999996" bottom="0.6" header="0.34" footer="0.35"/>
      <pageSetup scale="95" orientation="portrait" r:id="rId2"/>
      <headerFooter alignWithMargins="0">
        <oddFooter>&amp;R&amp;"Book Antiqua,Bold"&amp;8 Page &amp;P of &amp;N</oddFooter>
      </headerFooter>
    </customSheetView>
    <customSheetView guid="{96F579F8-6FBC-4D6C-A8FF-6E5F0425C1EB}"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C993A10D-E804-443C-86F1-89E4BB0439EA}"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2A2FB930-C663-4A04-A0CA-73AD259C762E}"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70A80C84-CC07-4E4D-A598-BF928357D74F}"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BF8F2B92-C48E-4FD4-B912-C25042B180F9}" showGridLines="0" state="hidden" showRuler="0">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7AB19D08-66F0-4286-83C5-279B475AE3A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57A1126F-C815-44AF-BD70-07C9EB2E1554}"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1C70608C-646A-4043-A222-6253B5006A93}"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15"/>
      <headerFooter alignWithMargins="0">
        <oddFooter>&amp;R&amp;"Book Antiqua,Bold"&amp;8 Page &amp;P of &amp;N</oddFooter>
      </headerFooter>
    </customSheetView>
    <customSheetView guid="{4A248946-722A-4651-AEA1-DE3476F52461}" showGridLines="0" state="hidden">
      <selection activeCell="A15" sqref="A15:E15"/>
      <pageMargins left="0.75" right="0.63" top="0.57999999999999996" bottom="0.6" header="0.34" footer="0.35"/>
      <pageSetup orientation="portrait" r:id="rId16"/>
      <headerFooter alignWithMargins="0">
        <oddFooter>&amp;R&amp;"Book Antiqua,Bold"&amp;8 Page &amp;P of &amp;N</oddFooter>
      </headerFooter>
    </customSheetView>
    <customSheetView guid="{B4EB0A64-5B9B-4AEA-9CE7-DAE01E073B72}" showPageBreaks="1" showGridLines="0" printArea="1" view="pageBreakPreview">
      <selection activeCell="B16" sqref="B16"/>
      <pageMargins left="0.75" right="0.63" top="0.57999999999999996" bottom="0.6" header="0.34" footer="0.35"/>
      <pageSetup scale="95" orientation="portrait" r:id="rId17"/>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scale="95" orientation="portrait" r:id="rId18"/>
  <headerFooter alignWithMargins="0">
    <oddFooter>&amp;R&amp;"Book Antiqua,Bold"&amp;8 Page &amp;P of &amp;N</oddFooter>
  </headerFooter>
  <drawing r:id="rId1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73"/>
  <sheetViews>
    <sheetView showGridLines="0" showZeros="0" view="pageBreakPreview" topLeftCell="A19" zoomScale="85" zoomScaleNormal="80" zoomScaleSheetLayoutView="85" workbookViewId="0">
      <selection activeCell="A43" sqref="A43"/>
    </sheetView>
  </sheetViews>
  <sheetFormatPr defaultColWidth="9.140625" defaultRowHeight="15.75"/>
  <cols>
    <col min="1" max="1" width="12.140625" style="19" customWidth="1"/>
    <col min="2" max="2" width="28.5703125" style="19" customWidth="1"/>
    <col min="3" max="3" width="25.5703125" style="19" customWidth="1"/>
    <col min="4" max="4" width="18.85546875" style="19" customWidth="1"/>
    <col min="5" max="5" width="22.5703125" style="19" customWidth="1"/>
    <col min="6" max="7" width="9.140625" style="19"/>
    <col min="8" max="8" width="10.42578125" style="19" hidden="1" customWidth="1"/>
    <col min="9" max="16384" width="9.140625" style="184"/>
  </cols>
  <sheetData>
    <row r="1" spans="1:9" ht="28.5" customHeight="1">
      <c r="A1" s="178" t="str">
        <f>'Attach 3(JV)'!A1</f>
        <v>Specification No.: CC-CS/912-NR1/INS-4023/3/G7 (CIS01)</v>
      </c>
      <c r="B1" s="179"/>
      <c r="C1" s="179"/>
      <c r="D1" s="179"/>
      <c r="E1" s="180" t="s">
        <v>301</v>
      </c>
    </row>
    <row r="2" spans="1:9" ht="8.1" customHeight="1"/>
    <row r="3" spans="1:9" ht="93" customHeight="1">
      <c r="A3" s="704" t="str">
        <f>'Attach 3(JV)'!A3</f>
        <v>Composite Insulator Package - CIS01 for 765kV Transmission Lines associated with Transmission scheme for solar energy zones in Rajasthan</v>
      </c>
      <c r="B3" s="704"/>
      <c r="C3" s="704"/>
      <c r="D3" s="704"/>
      <c r="E3" s="704"/>
      <c r="F3" s="189"/>
      <c r="G3" s="189"/>
      <c r="H3" s="189"/>
    </row>
    <row r="4" spans="1:9" ht="8.1" customHeight="1">
      <c r="A4" s="190"/>
      <c r="H4" s="191"/>
      <c r="I4" s="192"/>
    </row>
    <row r="5" spans="1:9" ht="20.100000000000001" customHeight="1">
      <c r="A5" s="701" t="s">
        <v>477</v>
      </c>
      <c r="B5" s="701"/>
      <c r="C5" s="701"/>
      <c r="D5" s="701"/>
      <c r="E5" s="701"/>
      <c r="F5" s="60"/>
      <c r="H5" s="191"/>
      <c r="I5" s="194"/>
    </row>
    <row r="6" spans="1:9" ht="8.1" customHeight="1">
      <c r="A6" s="134"/>
      <c r="H6" s="191"/>
      <c r="I6" s="194"/>
    </row>
    <row r="7" spans="1:9" ht="20.100000000000001" customHeight="1">
      <c r="A7" s="60"/>
      <c r="B7" s="134"/>
      <c r="C7" s="134"/>
      <c r="D7" s="195" t="str">
        <f>'Attach 3(JV)'!E7</f>
        <v>To:</v>
      </c>
      <c r="H7" s="191"/>
      <c r="I7" s="194"/>
    </row>
    <row r="8" spans="1:9" ht="26.25" customHeight="1">
      <c r="A8" s="710" t="str">
        <f>'Attach 3(QR)'!A8:D8</f>
        <v>Bidder's Name and Address:</v>
      </c>
      <c r="B8" s="710"/>
      <c r="C8" s="710"/>
      <c r="D8" s="197" t="str">
        <f>'Attach 3(JV)'!E8</f>
        <v>Contract Services</v>
      </c>
      <c r="H8" s="191"/>
      <c r="I8" s="194"/>
    </row>
    <row r="9" spans="1:9" ht="33" customHeight="1">
      <c r="A9" s="199" t="s">
        <v>459</v>
      </c>
      <c r="B9" s="712" t="str">
        <f>'Attach 3(QR)'!B9</f>
        <v/>
      </c>
      <c r="C9" s="712"/>
      <c r="D9" s="197" t="str">
        <f>'Attach 3(JV)'!E9</f>
        <v>Power Grid Corporation of India Ltd.,</v>
      </c>
      <c r="H9" s="191"/>
      <c r="I9" s="194"/>
    </row>
    <row r="10" spans="1:9" ht="16.5">
      <c r="A10" s="199" t="s">
        <v>461</v>
      </c>
      <c r="B10" s="715" t="str">
        <f>'Attach 3(QR)'!B10:D10</f>
        <v/>
      </c>
      <c r="C10" s="715"/>
      <c r="D10" s="197" t="str">
        <f>'Attach 3(JV)'!E10</f>
        <v>"Saudamini", Plot No. 2, Sector 29</v>
      </c>
      <c r="H10" s="191"/>
      <c r="I10" s="194"/>
    </row>
    <row r="11" spans="1:9">
      <c r="B11" s="715" t="str">
        <f>'Attach 3(QR)'!B11:D11</f>
        <v/>
      </c>
      <c r="C11" s="715"/>
      <c r="D11" s="197" t="str">
        <f>'Attach 3(JV)'!E11</f>
        <v>Gurgaon (Haryana) - 122001</v>
      </c>
    </row>
    <row r="12" spans="1:9" ht="21" customHeight="1">
      <c r="A12" s="134"/>
      <c r="B12" s="715" t="str">
        <f>'Attach 3(QR)'!B12:D12</f>
        <v/>
      </c>
      <c r="C12" s="715"/>
      <c r="D12" s="197"/>
    </row>
    <row r="13" spans="1:9" ht="20.100000000000001" customHeight="1">
      <c r="A13" s="19" t="s">
        <v>453</v>
      </c>
      <c r="D13" s="183"/>
    </row>
    <row r="14" spans="1:9" ht="45.75" customHeight="1">
      <c r="A14" s="706" t="s">
        <v>491</v>
      </c>
      <c r="B14" s="706"/>
      <c r="C14" s="706"/>
      <c r="D14" s="706"/>
      <c r="E14" s="706"/>
    </row>
    <row r="15" spans="1:9" ht="32.1" customHeight="1">
      <c r="A15" s="728" t="s">
        <v>457</v>
      </c>
      <c r="B15" s="728" t="s">
        <v>475</v>
      </c>
      <c r="C15" s="728" t="s">
        <v>478</v>
      </c>
      <c r="D15" s="724" t="s">
        <v>479</v>
      </c>
      <c r="E15" s="725"/>
    </row>
    <row r="16" spans="1:9" ht="19.5" customHeight="1">
      <c r="A16" s="729"/>
      <c r="B16" s="729"/>
      <c r="C16" s="729"/>
      <c r="D16" s="233" t="s">
        <v>480</v>
      </c>
      <c r="E16" s="233" t="s">
        <v>481</v>
      </c>
    </row>
    <row r="17" spans="1:8" ht="21.75" customHeight="1">
      <c r="A17" s="240">
        <v>1</v>
      </c>
      <c r="B17" s="241"/>
      <c r="C17" s="241"/>
      <c r="D17" s="241"/>
      <c r="E17" s="241"/>
    </row>
    <row r="18" spans="1:8" ht="21.95" customHeight="1">
      <c r="A18" s="242">
        <v>2</v>
      </c>
      <c r="B18" s="243"/>
      <c r="C18" s="243"/>
      <c r="D18" s="243"/>
      <c r="E18" s="243"/>
    </row>
    <row r="19" spans="1:8" ht="21.95" customHeight="1">
      <c r="A19" s="242">
        <v>3</v>
      </c>
      <c r="B19" s="243"/>
      <c r="C19" s="243"/>
      <c r="D19" s="243"/>
      <c r="E19" s="243"/>
    </row>
    <row r="20" spans="1:8" ht="21.95" customHeight="1">
      <c r="A20" s="242">
        <v>4</v>
      </c>
      <c r="B20" s="243"/>
      <c r="C20" s="243"/>
      <c r="D20" s="243"/>
      <c r="E20" s="243"/>
      <c r="F20" s="244"/>
      <c r="G20" s="244"/>
      <c r="H20" s="245" t="b">
        <v>0</v>
      </c>
    </row>
    <row r="21" spans="1:8" ht="21.95" customHeight="1">
      <c r="A21" s="246">
        <v>5</v>
      </c>
      <c r="B21" s="247"/>
      <c r="C21" s="247"/>
      <c r="D21" s="247"/>
      <c r="E21" s="247"/>
      <c r="F21" s="244"/>
      <c r="G21" s="244"/>
      <c r="H21" s="248"/>
    </row>
    <row r="22" spans="1:8" ht="18" customHeight="1">
      <c r="A22" s="249"/>
      <c r="B22" s="250"/>
      <c r="C22" s="250"/>
      <c r="D22" s="250"/>
      <c r="E22" s="250"/>
      <c r="F22" s="251"/>
      <c r="G22" s="251"/>
      <c r="H22" s="252"/>
    </row>
    <row r="23" spans="1:8" ht="54.75" hidden="1" customHeight="1">
      <c r="A23" s="734" t="s">
        <v>142</v>
      </c>
      <c r="B23" s="734"/>
      <c r="C23" s="734"/>
      <c r="D23" s="734"/>
      <c r="E23" s="734"/>
      <c r="F23" s="253"/>
      <c r="G23" s="253"/>
      <c r="H23" s="252"/>
    </row>
    <row r="24" spans="1:8" ht="32.1" hidden="1" customHeight="1">
      <c r="A24" s="730" t="s">
        <v>457</v>
      </c>
      <c r="B24" s="730" t="s">
        <v>475</v>
      </c>
      <c r="C24" s="730" t="s">
        <v>159</v>
      </c>
      <c r="D24" s="736" t="s">
        <v>160</v>
      </c>
      <c r="E24" s="737"/>
    </row>
    <row r="25" spans="1:8" ht="22.5" hidden="1" customHeight="1">
      <c r="A25" s="723"/>
      <c r="B25" s="723"/>
      <c r="C25" s="723"/>
      <c r="D25" s="254" t="s">
        <v>161</v>
      </c>
      <c r="E25" s="254" t="s">
        <v>162</v>
      </c>
    </row>
    <row r="26" spans="1:8" ht="21.95" hidden="1" customHeight="1">
      <c r="A26" s="255">
        <v>1</v>
      </c>
      <c r="B26" s="256"/>
      <c r="C26" s="256"/>
      <c r="D26" s="256"/>
      <c r="E26" s="256"/>
    </row>
    <row r="27" spans="1:8" ht="21.95" hidden="1" customHeight="1">
      <c r="A27" s="255">
        <v>2</v>
      </c>
      <c r="B27" s="256"/>
      <c r="C27" s="256"/>
      <c r="D27" s="256"/>
      <c r="E27" s="256"/>
    </row>
    <row r="28" spans="1:8" ht="21.95" hidden="1" customHeight="1">
      <c r="A28" s="255">
        <v>3</v>
      </c>
      <c r="B28" s="256"/>
      <c r="C28" s="256"/>
      <c r="D28" s="256"/>
      <c r="E28" s="256"/>
    </row>
    <row r="29" spans="1:8" ht="15.95" customHeight="1">
      <c r="A29" s="257"/>
      <c r="B29" s="257"/>
      <c r="C29" s="257"/>
      <c r="D29" s="257"/>
      <c r="E29" s="257"/>
    </row>
    <row r="30" spans="1:8" ht="31.5" customHeight="1">
      <c r="A30" s="718" t="s">
        <v>588</v>
      </c>
      <c r="B30" s="718"/>
      <c r="C30" s="718"/>
      <c r="D30" s="718"/>
      <c r="E30" s="718"/>
    </row>
    <row r="31" spans="1:8" ht="15.95" customHeight="1">
      <c r="A31" s="257"/>
      <c r="B31" s="257"/>
      <c r="C31" s="236"/>
      <c r="D31" s="257"/>
      <c r="E31" s="257"/>
    </row>
    <row r="32" spans="1:8" ht="15.95" customHeight="1">
      <c r="A32" s="209" t="s">
        <v>78</v>
      </c>
      <c r="B32" s="237">
        <f>'Name of Bidders'!D28</f>
        <v>0</v>
      </c>
      <c r="C32" s="236" t="s">
        <v>76</v>
      </c>
      <c r="D32" s="735">
        <f>'Name of Bidders'!D25</f>
        <v>0</v>
      </c>
      <c r="E32" s="735"/>
    </row>
    <row r="33" spans="1:5" ht="15.95" customHeight="1">
      <c r="A33" s="209" t="s">
        <v>79</v>
      </c>
      <c r="B33" s="238">
        <f>'Name of Bidders'!D29</f>
        <v>0</v>
      </c>
      <c r="C33" s="236" t="s">
        <v>77</v>
      </c>
      <c r="D33" s="735">
        <f>'Name of Bidders'!D26</f>
        <v>0</v>
      </c>
      <c r="E33" s="735"/>
    </row>
    <row r="34" spans="1:5" ht="15.75" customHeight="1">
      <c r="A34" s="184"/>
      <c r="B34" s="184"/>
      <c r="C34" s="236"/>
      <c r="D34" s="184"/>
      <c r="E34" s="184"/>
    </row>
    <row r="35" spans="1:5" ht="19.5" customHeight="1">
      <c r="A35" s="222" t="str">
        <f>A1</f>
        <v>Specification No.: CC-CS/912-NR1/INS-4023/3/G7 (CIS01)</v>
      </c>
      <c r="B35" s="223"/>
      <c r="C35" s="223"/>
      <c r="D35" s="223"/>
      <c r="E35" s="258" t="str">
        <f>E1</f>
        <v>Attachment-5</v>
      </c>
    </row>
    <row r="36" spans="1:5" ht="18" customHeight="1">
      <c r="A36" s="214"/>
    </row>
    <row r="37" spans="1:5" ht="30" customHeight="1">
      <c r="A37" s="733" t="s">
        <v>477</v>
      </c>
      <c r="B37" s="733"/>
      <c r="C37" s="733"/>
      <c r="D37" s="733"/>
      <c r="E37" s="733"/>
    </row>
    <row r="38" spans="1:5" ht="18" customHeight="1">
      <c r="B38" s="257"/>
    </row>
    <row r="39" spans="1:5" ht="36" customHeight="1">
      <c r="A39" s="726" t="s">
        <v>457</v>
      </c>
      <c r="B39" s="722" t="s">
        <v>475</v>
      </c>
      <c r="C39" s="730" t="s">
        <v>478</v>
      </c>
      <c r="D39" s="731" t="s">
        <v>479</v>
      </c>
      <c r="E39" s="732"/>
    </row>
    <row r="40" spans="1:5" ht="18" customHeight="1">
      <c r="A40" s="727"/>
      <c r="B40" s="723"/>
      <c r="C40" s="723"/>
      <c r="D40" s="254" t="s">
        <v>480</v>
      </c>
      <c r="E40" s="254" t="s">
        <v>481</v>
      </c>
    </row>
    <row r="41" spans="1:5" ht="18" customHeight="1">
      <c r="A41" s="259"/>
      <c r="B41" s="260"/>
      <c r="C41" s="259"/>
      <c r="D41" s="259"/>
      <c r="E41" s="259"/>
    </row>
    <row r="42" spans="1:5" ht="18" customHeight="1">
      <c r="A42" s="261"/>
      <c r="B42" s="262"/>
      <c r="C42" s="261"/>
      <c r="D42" s="261"/>
      <c r="E42" s="261"/>
    </row>
    <row r="43" spans="1:5" ht="18" customHeight="1">
      <c r="A43" s="261"/>
      <c r="B43" s="262"/>
      <c r="C43" s="261"/>
      <c r="D43" s="261"/>
      <c r="E43" s="261"/>
    </row>
    <row r="44" spans="1:5" ht="18" customHeight="1">
      <c r="A44" s="261"/>
      <c r="B44" s="262"/>
      <c r="C44" s="261"/>
      <c r="D44" s="261"/>
      <c r="E44" s="261"/>
    </row>
    <row r="45" spans="1:5" ht="18" customHeight="1">
      <c r="A45" s="261"/>
      <c r="B45" s="262"/>
      <c r="C45" s="261"/>
      <c r="D45" s="261"/>
      <c r="E45" s="261"/>
    </row>
    <row r="46" spans="1:5" ht="18" customHeight="1">
      <c r="A46" s="261"/>
      <c r="B46" s="262"/>
      <c r="C46" s="261"/>
      <c r="D46" s="261"/>
      <c r="E46" s="261"/>
    </row>
    <row r="47" spans="1:5" ht="18" customHeight="1">
      <c r="A47" s="261"/>
      <c r="B47" s="262"/>
      <c r="C47" s="261"/>
      <c r="D47" s="261"/>
      <c r="E47" s="261"/>
    </row>
    <row r="48" spans="1:5" ht="18" customHeight="1">
      <c r="A48" s="261"/>
      <c r="B48" s="262"/>
      <c r="C48" s="261"/>
      <c r="D48" s="261"/>
      <c r="E48" s="261"/>
    </row>
    <row r="49" spans="1:5" ht="18" customHeight="1">
      <c r="A49" s="261"/>
      <c r="B49" s="262"/>
      <c r="C49" s="261"/>
      <c r="D49" s="261"/>
      <c r="E49" s="261"/>
    </row>
    <row r="50" spans="1:5" ht="18" customHeight="1">
      <c r="A50" s="261"/>
      <c r="B50" s="262"/>
      <c r="C50" s="261"/>
      <c r="D50" s="261"/>
      <c r="E50" s="261"/>
    </row>
    <row r="51" spans="1:5" ht="18" customHeight="1">
      <c r="A51" s="261"/>
      <c r="B51" s="262"/>
      <c r="C51" s="261"/>
      <c r="D51" s="261"/>
      <c r="E51" s="261"/>
    </row>
    <row r="52" spans="1:5" ht="18" customHeight="1">
      <c r="A52" s="261"/>
      <c r="B52" s="262"/>
      <c r="C52" s="261"/>
      <c r="D52" s="261"/>
      <c r="E52" s="261"/>
    </row>
    <row r="53" spans="1:5" ht="18" customHeight="1">
      <c r="A53" s="261"/>
      <c r="B53" s="262"/>
      <c r="C53" s="261"/>
      <c r="D53" s="261"/>
      <c r="E53" s="261"/>
    </row>
    <row r="54" spans="1:5" ht="18" customHeight="1">
      <c r="A54" s="261"/>
      <c r="B54" s="262"/>
      <c r="C54" s="261"/>
      <c r="D54" s="261"/>
      <c r="E54" s="261"/>
    </row>
    <row r="55" spans="1:5" ht="18" customHeight="1">
      <c r="A55" s="261"/>
      <c r="B55" s="262"/>
      <c r="C55" s="261"/>
      <c r="D55" s="261"/>
      <c r="E55" s="261"/>
    </row>
    <row r="56" spans="1:5" ht="18" customHeight="1">
      <c r="A56" s="261"/>
      <c r="B56" s="262"/>
      <c r="C56" s="261"/>
      <c r="D56" s="261"/>
      <c r="E56" s="261"/>
    </row>
    <row r="57" spans="1:5" ht="18" customHeight="1">
      <c r="A57" s="261"/>
      <c r="B57" s="262"/>
      <c r="C57" s="261"/>
      <c r="D57" s="261"/>
      <c r="E57" s="261"/>
    </row>
    <row r="58" spans="1:5" ht="18" customHeight="1">
      <c r="A58" s="261"/>
      <c r="B58" s="262"/>
      <c r="C58" s="261"/>
      <c r="D58" s="261"/>
      <c r="E58" s="261"/>
    </row>
    <row r="59" spans="1:5" ht="18" customHeight="1">
      <c r="A59" s="261"/>
      <c r="B59" s="262"/>
      <c r="C59" s="261"/>
      <c r="D59" s="261"/>
      <c r="E59" s="261"/>
    </row>
    <row r="60" spans="1:5" ht="18" customHeight="1">
      <c r="A60" s="261"/>
      <c r="B60" s="262"/>
      <c r="C60" s="261"/>
      <c r="D60" s="261"/>
      <c r="E60" s="261"/>
    </row>
    <row r="61" spans="1:5" ht="18" customHeight="1">
      <c r="A61" s="261"/>
      <c r="B61" s="262"/>
      <c r="C61" s="261"/>
      <c r="D61" s="261"/>
      <c r="E61" s="261"/>
    </row>
    <row r="62" spans="1:5" ht="18" customHeight="1">
      <c r="A62" s="261"/>
      <c r="B62" s="262"/>
      <c r="C62" s="261"/>
      <c r="D62" s="261"/>
      <c r="E62" s="261"/>
    </row>
    <row r="63" spans="1:5" ht="18" customHeight="1">
      <c r="A63" s="261"/>
      <c r="B63" s="262"/>
      <c r="C63" s="261"/>
      <c r="D63" s="261"/>
      <c r="E63" s="261"/>
    </row>
    <row r="64" spans="1:5" ht="18" customHeight="1">
      <c r="A64" s="261"/>
      <c r="B64" s="262"/>
      <c r="C64" s="261"/>
      <c r="D64" s="261"/>
      <c r="E64" s="261"/>
    </row>
    <row r="65" spans="1:5" ht="18" customHeight="1">
      <c r="A65" s="261"/>
      <c r="B65" s="262"/>
      <c r="C65" s="261"/>
      <c r="D65" s="261"/>
      <c r="E65" s="261"/>
    </row>
    <row r="66" spans="1:5" ht="18" customHeight="1">
      <c r="A66" s="261"/>
      <c r="B66" s="262"/>
      <c r="C66" s="261"/>
      <c r="D66" s="261"/>
      <c r="E66" s="261"/>
    </row>
    <row r="67" spans="1:5" ht="18" customHeight="1">
      <c r="A67" s="263"/>
      <c r="B67" s="264"/>
      <c r="C67" s="263"/>
      <c r="D67" s="263"/>
      <c r="E67" s="263"/>
    </row>
    <row r="68" spans="1:5" ht="18" customHeight="1"/>
    <row r="69" spans="1:5" ht="24" customHeight="1">
      <c r="C69" s="236"/>
    </row>
    <row r="70" spans="1:5" ht="24" customHeight="1">
      <c r="A70" s="209" t="s">
        <v>78</v>
      </c>
      <c r="B70" s="237">
        <f>B32</f>
        <v>0</v>
      </c>
      <c r="C70" s="236" t="s">
        <v>76</v>
      </c>
      <c r="D70" s="238">
        <f>D32</f>
        <v>0</v>
      </c>
    </row>
    <row r="71" spans="1:5" ht="24" customHeight="1">
      <c r="A71" s="209" t="s">
        <v>79</v>
      </c>
      <c r="B71" s="237">
        <f>B33</f>
        <v>0</v>
      </c>
      <c r="C71" s="236" t="s">
        <v>77</v>
      </c>
      <c r="D71" s="238">
        <f>D33</f>
        <v>0</v>
      </c>
    </row>
    <row r="72" spans="1:5" ht="24" customHeight="1">
      <c r="A72" s="209"/>
      <c r="B72" s="265"/>
      <c r="C72" s="236"/>
      <c r="D72" s="266"/>
    </row>
    <row r="73" spans="1:5" ht="33" customHeight="1">
      <c r="A73" s="257"/>
      <c r="B73" s="257"/>
      <c r="C73" s="257"/>
      <c r="D73" s="267"/>
      <c r="E73" s="257"/>
    </row>
  </sheetData>
  <sheetProtection password="DB10" sheet="1" formatColumns="0" formatRows="0" selectLockedCells="1"/>
  <customSheetViews>
    <customSheetView guid="{C6260980-92A1-43AC-B382-AABD0C7279CA}" scale="85" showPageBreaks="1" showGridLines="0" zeroValues="0" printArea="1" hiddenRows="1" hiddenColumns="1" view="pageBreakPreview" topLeftCell="A19">
      <selection activeCell="A43" sqref="A43"/>
      <rowBreaks count="1" manualBreakCount="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02180FF-1273-4E30-B223-664D7EC9185F}" scale="85" showPageBreaks="1" showGridLines="0" zeroValues="0" printArea="1" hiddenRows="1" hiddenColumns="1" view="pageBreakPreview">
      <selection activeCell="A43" sqref="A43"/>
      <rowBreaks count="1" manualBreakCount="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96F579F8-6FBC-4D6C-A8FF-6E5F0425C1EB}" scale="85" showPageBreaks="1" showGridLines="0" zeroValues="0" printArea="1" hiddenRows="1" hiddenColumns="1" view="pageBreakPreview">
      <selection activeCell="A43" sqref="A43"/>
      <rowBreaks count="1" manualBreakCount="1">
        <brk id="34"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993A10D-E804-443C-86F1-89E4BB0439EA}" scale="85" showPageBreaks="1" showGridLines="0" zeroValues="0" printArea="1" hiddenRows="1" hiddenColumns="1" view="pageBreakPreview">
      <selection activeCell="A43" sqref="A43"/>
      <rowBreaks count="1" manualBreakCount="1">
        <brk id="34"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A2FB930-C663-4A04-A0CA-73AD259C762E}"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horizontalDpi="4294967295" verticalDpi="4294967295" r:id="rId5"/>
      <headerFooter alignWithMargins="0">
        <oddFooter xml:space="preserve">&amp;R&amp;"Book Antiqua,Bold"&amp;8 Page &amp;P </oddFooter>
      </headerFooter>
    </customSheetView>
    <customSheetView guid="{70A80C84-CC07-4E4D-A598-BF928357D74F}" scale="85" showPageBreaks="1" showGridLines="0" zeroValues="0" printArea="1" hiddenRows="1" hiddenColumns="1" view="pageBreakPreview">
      <selection activeCell="B21" sqref="B21"/>
      <rowBreaks count="1" manualBreakCount="1">
        <brk id="33" max="4" man="1"/>
      </rowBreaks>
      <pageMargins left="0.75" right="0.46" top="0.4" bottom="0.47" header="0.26" footer="0.28999999999999998"/>
      <pageSetup scale="96" orientation="portrait" horizontalDpi="4294967295" verticalDpi="4294967295" r:id="rId6"/>
      <headerFooter alignWithMargins="0">
        <oddFooter xml:space="preserve">&amp;R&amp;"Book Antiqua,Bold"&amp;8 Page &amp;P </oddFooter>
      </headerFooter>
    </customSheetView>
    <customSheetView guid="{BF8F2B92-C48E-4FD4-B912-C25042B180F9}" scale="85" showPageBreaks="1" showGridLines="0" zeroValues="0" printArea="1" hiddenRows="1" hiddenColumns="1" view="pageBreakPreview" showRuler="0">
      <selection activeCell="B21" sqref="B21"/>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7AB19D08-66F0-4286-83C5-279B475AE3A4}"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7A1126F-C815-44AF-BD70-07C9EB2E1554}"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4A248946-722A-4651-AEA1-DE3476F52461}" scale="85" showPageBreaks="1" showGridLines="0" zeroValues="0" printArea="1" hiddenRows="1" hiddenColumns="1" view="pageBreakPreview">
      <selection activeCell="B21" sqref="B21"/>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 guid="{B4EB0A64-5B9B-4AEA-9CE7-DAE01E073B72}" scale="85" showPageBreaks="1" showGridLines="0" zeroValues="0" printArea="1" hiddenRows="1" hiddenColumns="1" view="pageBreakPreview" topLeftCell="A19">
      <selection activeCell="A43" sqref="A43"/>
      <rowBreaks count="1" manualBreakCount="1">
        <brk id="34"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s>
  <mergeCells count="25">
    <mergeCell ref="A14:E14"/>
    <mergeCell ref="A15:A16"/>
    <mergeCell ref="A30:E30"/>
    <mergeCell ref="D24:E24"/>
    <mergeCell ref="A3:E3"/>
    <mergeCell ref="A5:E5"/>
    <mergeCell ref="B9:C9"/>
    <mergeCell ref="B10:C10"/>
    <mergeCell ref="A8:C8"/>
    <mergeCell ref="B12:C12"/>
    <mergeCell ref="B11:C11"/>
    <mergeCell ref="B39:B40"/>
    <mergeCell ref="D15:E15"/>
    <mergeCell ref="A39:A40"/>
    <mergeCell ref="B15:B16"/>
    <mergeCell ref="C39:C40"/>
    <mergeCell ref="D39:E39"/>
    <mergeCell ref="A37:E37"/>
    <mergeCell ref="A24:A25"/>
    <mergeCell ref="A23:E23"/>
    <mergeCell ref="D33:E33"/>
    <mergeCell ref="D32:E32"/>
    <mergeCell ref="C15:C16"/>
    <mergeCell ref="B24:B25"/>
    <mergeCell ref="C24:C25"/>
  </mergeCells>
  <phoneticPr fontId="6" type="noConversion"/>
  <conditionalFormatting sqref="A73:E73">
    <cfRule type="expression" dxfId="41" priority="5" stopIfTrue="1">
      <formula>$H$20="No"</formula>
    </cfRule>
  </conditionalFormatting>
  <conditionalFormatting sqref="A41:E72 A35:E38">
    <cfRule type="expression" dxfId="40" priority="6" stopIfTrue="1">
      <formula>$H$20=FALSE</formula>
    </cfRule>
  </conditionalFormatting>
  <conditionalFormatting sqref="F39:IV40">
    <cfRule type="expression" dxfId="39" priority="3" stopIfTrue="1">
      <formula>$H$20=FALSE</formula>
    </cfRule>
  </conditionalFormatting>
  <conditionalFormatting sqref="A39:E40">
    <cfRule type="expression" dxfId="38" priority="10" stopIfTrue="1">
      <formula>$H$20=FALSE</formula>
    </cfRule>
  </conditionalFormatting>
  <pageMargins left="0.75" right="0.46" top="0.4" bottom="0.47" header="0.26" footer="0.28999999999999998"/>
  <pageSetup scale="96" orientation="portrait" r:id="rId18"/>
  <headerFooter alignWithMargins="0">
    <oddFooter xml:space="preserve">&amp;R&amp;"Book Antiqua,Bold"&amp;8 Page &amp;P </oddFooter>
  </headerFooter>
  <rowBreaks count="1" manualBreakCount="1">
    <brk id="34"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9235" r:id="rId21" name="Check Box 19">
              <controlPr defaultSize="0" print="0" autoFill="0" autoLine="0" autoPict="0">
                <anchor moveWithCells="1">
                  <from>
                    <xdr:col>4</xdr:col>
                    <xdr:colOff>933450</xdr:colOff>
                    <xdr:row>20</xdr:row>
                    <xdr:rowOff>257175</xdr:rowOff>
                  </from>
                  <to>
                    <xdr:col>4</xdr:col>
                    <xdr:colOff>1257300</xdr:colOff>
                    <xdr:row>28</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indexed="11"/>
  </sheetPr>
  <dimension ref="A1:I73"/>
  <sheetViews>
    <sheetView showGridLines="0" showZeros="0" view="pageBreakPreview" topLeftCell="A19" zoomScaleNormal="100" zoomScaleSheetLayoutView="100" workbookViewId="0">
      <selection activeCell="A41" sqref="A41"/>
    </sheetView>
  </sheetViews>
  <sheetFormatPr defaultColWidth="9.140625" defaultRowHeight="15.75"/>
  <cols>
    <col min="1" max="1" width="12.140625" style="19" customWidth="1"/>
    <col min="2" max="2" width="28.5703125" style="19" customWidth="1"/>
    <col min="3" max="3" width="25.5703125" style="19" customWidth="1"/>
    <col min="4" max="4" width="18.85546875" style="19" customWidth="1"/>
    <col min="5" max="5" width="22.85546875" style="19" customWidth="1"/>
    <col min="6" max="7" width="9.140625" style="19"/>
    <col min="8" max="8" width="10.42578125" style="19" hidden="1" customWidth="1"/>
    <col min="9" max="16384" width="9.140625" style="184"/>
  </cols>
  <sheetData>
    <row r="1" spans="1:9" ht="28.5" customHeight="1">
      <c r="A1" s="178" t="str">
        <f>Cover!B3</f>
        <v>Specification No.: CC-CS/912-NR1/INS-4023/3/G7 (CIS01)</v>
      </c>
      <c r="B1" s="179"/>
      <c r="C1" s="179"/>
      <c r="D1" s="179"/>
      <c r="E1" s="180" t="s">
        <v>578</v>
      </c>
    </row>
    <row r="2" spans="1:9" ht="8.1" customHeight="1"/>
    <row r="3" spans="1:9" ht="76.5" customHeight="1">
      <c r="A3" s="704" t="str">
        <f>'Attach 3(JV)'!A3</f>
        <v>Composite Insulator Package - CIS01 for 765kV Transmission Lines associated with Transmission scheme for solar energy zones in Rajasthan</v>
      </c>
      <c r="B3" s="704"/>
      <c r="C3" s="704"/>
      <c r="D3" s="704"/>
      <c r="E3" s="704"/>
      <c r="F3" s="189"/>
      <c r="G3" s="189"/>
      <c r="H3" s="189"/>
    </row>
    <row r="4" spans="1:9" ht="8.1" customHeight="1">
      <c r="A4" s="190"/>
      <c r="H4" s="191"/>
      <c r="I4" s="192"/>
    </row>
    <row r="5" spans="1:9" ht="44.25" customHeight="1">
      <c r="A5" s="739" t="s">
        <v>577</v>
      </c>
      <c r="B5" s="739"/>
      <c r="C5" s="739"/>
      <c r="D5" s="739"/>
      <c r="E5" s="739"/>
      <c r="F5" s="60"/>
      <c r="H5" s="191"/>
      <c r="I5" s="194"/>
    </row>
    <row r="6" spans="1:9" ht="8.1" customHeight="1">
      <c r="A6" s="134"/>
      <c r="H6" s="191"/>
      <c r="I6" s="194"/>
    </row>
    <row r="7" spans="1:9" ht="20.100000000000001" customHeight="1">
      <c r="A7" s="60"/>
      <c r="B7" s="134"/>
      <c r="C7" s="134"/>
      <c r="D7" s="195" t="str">
        <f>'Attach 3(JV)'!E7</f>
        <v>To:</v>
      </c>
      <c r="H7" s="191"/>
      <c r="I7" s="194"/>
    </row>
    <row r="8" spans="1:9" ht="26.25" customHeight="1">
      <c r="A8" s="710" t="str">
        <f>'Attach 3(QR)'!A8:D8</f>
        <v>Bidder's Name and Address:</v>
      </c>
      <c r="B8" s="710"/>
      <c r="C8" s="710"/>
      <c r="D8" s="197" t="str">
        <f>'Attach 3(JV)'!E8</f>
        <v>Contract Services</v>
      </c>
      <c r="H8" s="191"/>
      <c r="I8" s="194"/>
    </row>
    <row r="9" spans="1:9" ht="33" customHeight="1">
      <c r="A9" s="199" t="s">
        <v>459</v>
      </c>
      <c r="B9" s="712" t="str">
        <f>'Attach 3(QR)'!B9</f>
        <v/>
      </c>
      <c r="C9" s="712"/>
      <c r="D9" s="197" t="str">
        <f>'Attach 3(JV)'!E9</f>
        <v>Power Grid Corporation of India Ltd.,</v>
      </c>
      <c r="F9" s="345"/>
      <c r="H9" s="191"/>
      <c r="I9" s="194"/>
    </row>
    <row r="10" spans="1:9" ht="16.5">
      <c r="A10" s="199" t="s">
        <v>461</v>
      </c>
      <c r="B10" s="715" t="str">
        <f>'Attach 3(QR)'!B10:D10</f>
        <v/>
      </c>
      <c r="C10" s="715"/>
      <c r="D10" s="197" t="str">
        <f>'Attach 3(JV)'!E10</f>
        <v>"Saudamini", Plot No. 2, Sector 29</v>
      </c>
      <c r="H10" s="191"/>
      <c r="I10" s="194"/>
    </row>
    <row r="11" spans="1:9">
      <c r="B11" s="715" t="str">
        <f>'Attach 3(QR)'!B11:D11</f>
        <v/>
      </c>
      <c r="C11" s="715"/>
      <c r="D11" s="197" t="str">
        <f>'Attach 3(JV)'!E11</f>
        <v>Gurgaon (Haryana) - 122001</v>
      </c>
    </row>
    <row r="12" spans="1:9" ht="21" customHeight="1">
      <c r="A12" s="134"/>
      <c r="B12" s="715" t="str">
        <f>'Attach 3(QR)'!B12:D12</f>
        <v/>
      </c>
      <c r="C12" s="715"/>
      <c r="D12" s="197"/>
    </row>
    <row r="13" spans="1:9" ht="20.100000000000001" customHeight="1">
      <c r="A13" s="19" t="s">
        <v>453</v>
      </c>
      <c r="D13" s="183"/>
    </row>
    <row r="14" spans="1:9" ht="63" customHeight="1">
      <c r="A14" s="437">
        <v>1</v>
      </c>
      <c r="B14" s="740" t="s">
        <v>581</v>
      </c>
      <c r="C14" s="740"/>
      <c r="D14" s="740"/>
      <c r="E14" s="740"/>
    </row>
    <row r="15" spans="1:9" ht="32.1" customHeight="1">
      <c r="A15" s="728" t="s">
        <v>457</v>
      </c>
      <c r="B15" s="728" t="s">
        <v>475</v>
      </c>
      <c r="C15" s="728" t="s">
        <v>478</v>
      </c>
      <c r="D15" s="724" t="s">
        <v>579</v>
      </c>
      <c r="E15" s="725"/>
    </row>
    <row r="16" spans="1:9" ht="41.25" customHeight="1">
      <c r="A16" s="729"/>
      <c r="B16" s="729"/>
      <c r="C16" s="729"/>
      <c r="D16" s="233" t="s">
        <v>480</v>
      </c>
      <c r="E16" s="233" t="s">
        <v>580</v>
      </c>
    </row>
    <row r="17" spans="1:8" ht="26.45" customHeight="1">
      <c r="A17" s="240">
        <v>1</v>
      </c>
      <c r="B17" s="241"/>
      <c r="C17" s="241"/>
      <c r="D17" s="241"/>
      <c r="E17" s="241"/>
    </row>
    <row r="18" spans="1:8" ht="21" customHeight="1">
      <c r="A18" s="242">
        <v>2</v>
      </c>
      <c r="B18" s="243"/>
      <c r="C18" s="243"/>
      <c r="D18" s="243"/>
      <c r="E18" s="243"/>
    </row>
    <row r="19" spans="1:8" ht="21.95" customHeight="1">
      <c r="A19" s="242">
        <v>3</v>
      </c>
      <c r="B19" s="243"/>
      <c r="C19" s="243"/>
      <c r="D19" s="243"/>
      <c r="E19" s="243"/>
    </row>
    <row r="20" spans="1:8" ht="21.95" customHeight="1">
      <c r="A20" s="242">
        <v>4</v>
      </c>
      <c r="B20" s="243"/>
      <c r="C20" s="243"/>
      <c r="D20" s="243"/>
      <c r="E20" s="243"/>
      <c r="F20" s="244"/>
      <c r="G20" s="244"/>
      <c r="H20" s="245" t="b">
        <v>0</v>
      </c>
    </row>
    <row r="21" spans="1:8" ht="24.75" customHeight="1">
      <c r="A21" s="246">
        <v>5</v>
      </c>
      <c r="B21" s="247"/>
      <c r="C21" s="247"/>
      <c r="D21" s="247"/>
      <c r="E21" s="247"/>
      <c r="F21" s="244"/>
      <c r="G21" s="244"/>
      <c r="H21" s="248"/>
    </row>
    <row r="22" spans="1:8" ht="78" customHeight="1">
      <c r="A22" s="436">
        <v>2</v>
      </c>
      <c r="B22" s="738" t="s">
        <v>582</v>
      </c>
      <c r="C22" s="738"/>
      <c r="D22" s="738"/>
      <c r="E22" s="738"/>
      <c r="F22" s="244"/>
      <c r="G22" s="244"/>
      <c r="H22" s="248"/>
    </row>
    <row r="23" spans="1:8" ht="18" customHeight="1">
      <c r="A23" s="303"/>
      <c r="B23" s="435"/>
      <c r="C23" s="435"/>
      <c r="D23" s="435"/>
      <c r="E23" s="435"/>
      <c r="F23" s="251"/>
      <c r="G23" s="251"/>
      <c r="H23" s="252"/>
    </row>
    <row r="24" spans="1:8" ht="54.75" hidden="1" customHeight="1">
      <c r="A24" s="734" t="s">
        <v>142</v>
      </c>
      <c r="B24" s="734"/>
      <c r="C24" s="734"/>
      <c r="D24" s="734"/>
      <c r="E24" s="734"/>
      <c r="F24" s="253"/>
      <c r="G24" s="253"/>
      <c r="H24" s="252"/>
    </row>
    <row r="25" spans="1:8" ht="32.1" hidden="1" customHeight="1">
      <c r="A25" s="730" t="s">
        <v>457</v>
      </c>
      <c r="B25" s="730" t="s">
        <v>475</v>
      </c>
      <c r="C25" s="730" t="s">
        <v>159</v>
      </c>
      <c r="D25" s="736" t="s">
        <v>160</v>
      </c>
      <c r="E25" s="737"/>
    </row>
    <row r="26" spans="1:8" ht="22.5" hidden="1" customHeight="1">
      <c r="A26" s="723"/>
      <c r="B26" s="723"/>
      <c r="C26" s="723"/>
      <c r="D26" s="254" t="s">
        <v>161</v>
      </c>
      <c r="E26" s="254" t="s">
        <v>162</v>
      </c>
    </row>
    <row r="27" spans="1:8" ht="21.95" hidden="1" customHeight="1">
      <c r="A27" s="255">
        <v>1</v>
      </c>
      <c r="B27" s="256"/>
      <c r="C27" s="256"/>
      <c r="D27" s="256"/>
      <c r="E27" s="256"/>
    </row>
    <row r="28" spans="1:8" ht="21.95" hidden="1" customHeight="1">
      <c r="A28" s="255">
        <v>2</v>
      </c>
      <c r="B28" s="256"/>
      <c r="C28" s="256"/>
      <c r="D28" s="256"/>
      <c r="E28" s="256"/>
    </row>
    <row r="29" spans="1:8" ht="37.5" hidden="1" customHeight="1">
      <c r="A29" s="255">
        <v>3</v>
      </c>
      <c r="B29" s="256"/>
      <c r="C29" s="256"/>
      <c r="D29" s="256"/>
      <c r="E29" s="256"/>
    </row>
    <row r="30" spans="1:8" ht="15.95" customHeight="1">
      <c r="A30" s="257"/>
      <c r="B30" s="257"/>
      <c r="C30" s="257"/>
      <c r="D30" s="257"/>
      <c r="E30" s="257"/>
    </row>
    <row r="31" spans="1:8" ht="15.95" customHeight="1">
      <c r="A31" s="257"/>
      <c r="B31" s="257"/>
      <c r="C31" s="236"/>
      <c r="D31" s="257"/>
      <c r="E31" s="257"/>
    </row>
    <row r="32" spans="1:8" ht="15.95" customHeight="1">
      <c r="A32" s="209" t="s">
        <v>78</v>
      </c>
      <c r="B32" s="237">
        <f>'Name of Bidders'!D28</f>
        <v>0</v>
      </c>
      <c r="C32" s="236" t="s">
        <v>76</v>
      </c>
      <c r="D32" s="735">
        <f>'Name of Bidders'!D25</f>
        <v>0</v>
      </c>
      <c r="E32" s="735"/>
    </row>
    <row r="33" spans="1:9" ht="15.95" customHeight="1">
      <c r="A33" s="209" t="s">
        <v>79</v>
      </c>
      <c r="B33" s="238">
        <f>'Name of Bidders'!D29</f>
        <v>0</v>
      </c>
      <c r="C33" s="236" t="s">
        <v>77</v>
      </c>
      <c r="D33" s="735">
        <f>'Name of Bidders'!D26</f>
        <v>0</v>
      </c>
      <c r="E33" s="735"/>
    </row>
    <row r="34" spans="1:9" s="19" customFormat="1" ht="15.75" customHeight="1">
      <c r="A34" s="184"/>
      <c r="B34" s="184"/>
      <c r="C34" s="236"/>
      <c r="D34" s="184"/>
      <c r="E34" s="184"/>
      <c r="I34" s="184"/>
    </row>
    <row r="35" spans="1:9" s="19" customFormat="1" ht="19.5" customHeight="1">
      <c r="A35" s="222" t="str">
        <f>A1</f>
        <v>Specification No.: CC-CS/912-NR1/INS-4023/3/G7 (CIS01)</v>
      </c>
      <c r="B35" s="223"/>
      <c r="C35" s="223"/>
      <c r="D35" s="223"/>
      <c r="E35" s="258" t="str">
        <f>E1</f>
        <v>Attachment-5A</v>
      </c>
      <c r="I35" s="184"/>
    </row>
    <row r="36" spans="1:9" s="19" customFormat="1" ht="18" customHeight="1">
      <c r="A36" s="214"/>
      <c r="I36" s="184"/>
    </row>
    <row r="37" spans="1:9" s="19" customFormat="1" ht="30" customHeight="1">
      <c r="A37" s="733" t="s">
        <v>477</v>
      </c>
      <c r="B37" s="733"/>
      <c r="C37" s="733"/>
      <c r="D37" s="733"/>
      <c r="E37" s="733"/>
      <c r="I37" s="184"/>
    </row>
    <row r="38" spans="1:9" s="19" customFormat="1" ht="18" customHeight="1">
      <c r="B38" s="257"/>
      <c r="I38" s="184"/>
    </row>
    <row r="39" spans="1:9" s="19" customFormat="1" ht="36" customHeight="1">
      <c r="A39" s="726" t="s">
        <v>457</v>
      </c>
      <c r="B39" s="722" t="s">
        <v>475</v>
      </c>
      <c r="C39" s="730" t="s">
        <v>478</v>
      </c>
      <c r="D39" s="731" t="s">
        <v>579</v>
      </c>
      <c r="E39" s="732"/>
      <c r="I39" s="184"/>
    </row>
    <row r="40" spans="1:9" s="19" customFormat="1" ht="36" customHeight="1">
      <c r="A40" s="727"/>
      <c r="B40" s="723"/>
      <c r="C40" s="723"/>
      <c r="D40" s="254" t="s">
        <v>480</v>
      </c>
      <c r="E40" s="254" t="s">
        <v>583</v>
      </c>
      <c r="I40" s="184"/>
    </row>
    <row r="41" spans="1:9" s="19" customFormat="1" ht="18" customHeight="1">
      <c r="A41" s="259"/>
      <c r="B41" s="260"/>
      <c r="C41" s="259"/>
      <c r="D41" s="259"/>
      <c r="E41" s="259"/>
      <c r="I41" s="184"/>
    </row>
    <row r="42" spans="1:9" s="19" customFormat="1" ht="18" customHeight="1">
      <c r="A42" s="261"/>
      <c r="B42" s="262"/>
      <c r="C42" s="261"/>
      <c r="D42" s="261"/>
      <c r="E42" s="261"/>
      <c r="I42" s="184"/>
    </row>
    <row r="43" spans="1:9" s="19" customFormat="1" ht="18" customHeight="1">
      <c r="A43" s="261"/>
      <c r="B43" s="262"/>
      <c r="C43" s="261"/>
      <c r="D43" s="261"/>
      <c r="E43" s="261"/>
      <c r="I43" s="184"/>
    </row>
    <row r="44" spans="1:9" s="19" customFormat="1" ht="18" customHeight="1">
      <c r="A44" s="261"/>
      <c r="B44" s="262"/>
      <c r="C44" s="261"/>
      <c r="D44" s="261"/>
      <c r="E44" s="261"/>
      <c r="I44" s="184"/>
    </row>
    <row r="45" spans="1:9" s="19" customFormat="1" ht="18" customHeight="1">
      <c r="A45" s="261"/>
      <c r="B45" s="262"/>
      <c r="C45" s="261"/>
      <c r="D45" s="261"/>
      <c r="E45" s="261"/>
      <c r="I45" s="184"/>
    </row>
    <row r="46" spans="1:9" s="19" customFormat="1" ht="18" customHeight="1">
      <c r="A46" s="261"/>
      <c r="B46" s="262"/>
      <c r="C46" s="261"/>
      <c r="D46" s="261"/>
      <c r="E46" s="261"/>
      <c r="I46" s="184"/>
    </row>
    <row r="47" spans="1:9" s="19" customFormat="1" ht="18" customHeight="1">
      <c r="A47" s="261"/>
      <c r="B47" s="262"/>
      <c r="C47" s="261"/>
      <c r="D47" s="261"/>
      <c r="E47" s="261"/>
      <c r="I47" s="184"/>
    </row>
    <row r="48" spans="1:9" s="19" customFormat="1" ht="18" customHeight="1">
      <c r="A48" s="261"/>
      <c r="B48" s="262"/>
      <c r="C48" s="261"/>
      <c r="D48" s="261"/>
      <c r="E48" s="261"/>
      <c r="I48" s="184"/>
    </row>
    <row r="49" spans="1:9" s="19" customFormat="1" ht="18" customHeight="1">
      <c r="A49" s="261"/>
      <c r="B49" s="262"/>
      <c r="C49" s="261"/>
      <c r="D49" s="261"/>
      <c r="E49" s="261"/>
      <c r="I49" s="184"/>
    </row>
    <row r="50" spans="1:9" s="19" customFormat="1" ht="18" customHeight="1">
      <c r="A50" s="261"/>
      <c r="B50" s="262"/>
      <c r="C50" s="261"/>
      <c r="D50" s="261"/>
      <c r="E50" s="261"/>
      <c r="I50" s="184"/>
    </row>
    <row r="51" spans="1:9" s="19" customFormat="1" ht="18" customHeight="1">
      <c r="A51" s="261"/>
      <c r="B51" s="262"/>
      <c r="C51" s="261"/>
      <c r="D51" s="261"/>
      <c r="E51" s="261"/>
      <c r="I51" s="184"/>
    </row>
    <row r="52" spans="1:9" s="19" customFormat="1" ht="18" customHeight="1">
      <c r="A52" s="261"/>
      <c r="B52" s="262"/>
      <c r="C52" s="261"/>
      <c r="D52" s="261"/>
      <c r="E52" s="261"/>
      <c r="I52" s="184"/>
    </row>
    <row r="53" spans="1:9" s="19" customFormat="1" ht="18" customHeight="1">
      <c r="A53" s="261"/>
      <c r="B53" s="262"/>
      <c r="C53" s="261"/>
      <c r="D53" s="261"/>
      <c r="E53" s="261"/>
      <c r="I53" s="184"/>
    </row>
    <row r="54" spans="1:9" s="19" customFormat="1" ht="18" customHeight="1">
      <c r="A54" s="261"/>
      <c r="B54" s="262"/>
      <c r="C54" s="261"/>
      <c r="D54" s="261"/>
      <c r="E54" s="261"/>
      <c r="I54" s="184"/>
    </row>
    <row r="55" spans="1:9" s="19" customFormat="1" ht="18" customHeight="1">
      <c r="A55" s="261"/>
      <c r="B55" s="262"/>
      <c r="C55" s="261"/>
      <c r="D55" s="261"/>
      <c r="E55" s="261"/>
      <c r="I55" s="184"/>
    </row>
    <row r="56" spans="1:9" s="19" customFormat="1" ht="18" customHeight="1">
      <c r="A56" s="261"/>
      <c r="B56" s="262"/>
      <c r="C56" s="261"/>
      <c r="D56" s="261"/>
      <c r="E56" s="261"/>
      <c r="I56" s="184"/>
    </row>
    <row r="57" spans="1:9" s="19" customFormat="1" ht="18" customHeight="1">
      <c r="A57" s="261"/>
      <c r="B57" s="262"/>
      <c r="C57" s="261"/>
      <c r="D57" s="261"/>
      <c r="E57" s="261"/>
      <c r="I57" s="184"/>
    </row>
    <row r="58" spans="1:9" s="19" customFormat="1" ht="18" customHeight="1">
      <c r="A58" s="261"/>
      <c r="B58" s="262"/>
      <c r="C58" s="261"/>
      <c r="D58" s="261"/>
      <c r="E58" s="261"/>
      <c r="I58" s="184"/>
    </row>
    <row r="59" spans="1:9" s="19" customFormat="1" ht="18" customHeight="1">
      <c r="A59" s="261"/>
      <c r="B59" s="262"/>
      <c r="C59" s="261"/>
      <c r="D59" s="261"/>
      <c r="E59" s="261"/>
      <c r="I59" s="184"/>
    </row>
    <row r="60" spans="1:9" s="19" customFormat="1" ht="18" customHeight="1">
      <c r="A60" s="261"/>
      <c r="B60" s="262"/>
      <c r="C60" s="261"/>
      <c r="D60" s="261"/>
      <c r="E60" s="261"/>
      <c r="I60" s="184"/>
    </row>
    <row r="61" spans="1:9" s="19" customFormat="1" ht="18" customHeight="1">
      <c r="A61" s="261"/>
      <c r="B61" s="262"/>
      <c r="C61" s="261"/>
      <c r="D61" s="261"/>
      <c r="E61" s="261"/>
      <c r="I61" s="184"/>
    </row>
    <row r="62" spans="1:9" s="19" customFormat="1" ht="18" customHeight="1">
      <c r="A62" s="261"/>
      <c r="B62" s="262"/>
      <c r="C62" s="261"/>
      <c r="D62" s="261"/>
      <c r="E62" s="261"/>
      <c r="I62" s="184"/>
    </row>
    <row r="63" spans="1:9" s="19" customFormat="1" ht="18" customHeight="1">
      <c r="A63" s="261"/>
      <c r="B63" s="262"/>
      <c r="C63" s="261"/>
      <c r="D63" s="261"/>
      <c r="E63" s="261"/>
      <c r="I63" s="184"/>
    </row>
    <row r="64" spans="1:9" s="19" customFormat="1" ht="18" customHeight="1">
      <c r="A64" s="261"/>
      <c r="B64" s="262"/>
      <c r="C64" s="261"/>
      <c r="D64" s="261"/>
      <c r="E64" s="261"/>
      <c r="I64" s="184"/>
    </row>
    <row r="65" spans="1:9" s="19" customFormat="1" ht="18" customHeight="1">
      <c r="A65" s="261"/>
      <c r="B65" s="262"/>
      <c r="C65" s="261"/>
      <c r="D65" s="261"/>
      <c r="E65" s="261"/>
      <c r="I65" s="184"/>
    </row>
    <row r="66" spans="1:9" s="19" customFormat="1" ht="18" customHeight="1">
      <c r="A66" s="261"/>
      <c r="B66" s="262"/>
      <c r="C66" s="261"/>
      <c r="D66" s="261"/>
      <c r="E66" s="261"/>
      <c r="I66" s="184"/>
    </row>
    <row r="67" spans="1:9" s="19" customFormat="1" ht="18" customHeight="1">
      <c r="A67" s="263"/>
      <c r="B67" s="264"/>
      <c r="C67" s="263"/>
      <c r="D67" s="263"/>
      <c r="E67" s="263"/>
      <c r="I67" s="184"/>
    </row>
    <row r="68" spans="1:9" s="19" customFormat="1" ht="18" customHeight="1">
      <c r="I68" s="184"/>
    </row>
    <row r="69" spans="1:9" s="19" customFormat="1" ht="24" customHeight="1">
      <c r="C69" s="236"/>
      <c r="I69" s="184"/>
    </row>
    <row r="70" spans="1:9" s="19" customFormat="1" ht="24" customHeight="1">
      <c r="A70" s="209" t="s">
        <v>78</v>
      </c>
      <c r="B70" s="237">
        <f>B32</f>
        <v>0</v>
      </c>
      <c r="C70" s="236" t="s">
        <v>76</v>
      </c>
      <c r="D70" s="238">
        <f>D32</f>
        <v>0</v>
      </c>
      <c r="I70" s="184"/>
    </row>
    <row r="71" spans="1:9" s="19" customFormat="1" ht="24" customHeight="1">
      <c r="A71" s="209" t="s">
        <v>79</v>
      </c>
      <c r="B71" s="237">
        <f>B33</f>
        <v>0</v>
      </c>
      <c r="C71" s="236" t="s">
        <v>77</v>
      </c>
      <c r="D71" s="238">
        <f>D33</f>
        <v>0</v>
      </c>
      <c r="I71" s="184"/>
    </row>
    <row r="72" spans="1:9" s="19" customFormat="1" ht="24" customHeight="1">
      <c r="A72" s="209"/>
      <c r="B72" s="265"/>
      <c r="C72" s="236"/>
      <c r="D72" s="266"/>
      <c r="I72" s="184"/>
    </row>
    <row r="73" spans="1:9" s="19" customFormat="1" ht="33" customHeight="1">
      <c r="A73" s="257"/>
      <c r="B73" s="257"/>
      <c r="C73" s="257"/>
      <c r="D73" s="267"/>
      <c r="E73" s="257"/>
      <c r="I73" s="184"/>
    </row>
  </sheetData>
  <sheetProtection password="E422" sheet="1" formatColumns="0" formatRows="0" selectLockedCells="1"/>
  <customSheetViews>
    <customSheetView guid="{C6260980-92A1-43AC-B382-AABD0C7279CA}" showPageBreaks="1" showGridLines="0" zeroValues="0" printArea="1" hiddenRows="1" hiddenColumns="1" view="pageBreakPreview" topLeftCell="A19">
      <selection activeCell="A41" sqref="A41"/>
      <rowBreaks count="1" manualBreakCount="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02180FF-1273-4E30-B223-664D7EC9185F}" showPageBreaks="1" showGridLines="0" zeroValues="0" printArea="1" hiddenRows="1" hiddenColumns="1" view="pageBreakPreview" topLeftCell="A7">
      <selection activeCell="A41" sqref="A41"/>
      <rowBreaks count="2" manualBreakCount="2">
        <brk id="31" max="4" man="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96F579F8-6FBC-4D6C-A8FF-6E5F0425C1EB}" showPageBreaks="1" showGridLines="0" zeroValues="0" printArea="1" hiddenRows="1" hiddenColumns="1" view="pageBreakPreview" topLeftCell="A2">
      <selection activeCell="A41" sqref="A41"/>
      <rowBreaks count="1" manualBreakCount="1">
        <brk id="34"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993A10D-E804-443C-86F1-89E4BB0439EA}" showPageBreaks="1" showGridLines="0" zeroValues="0" printArea="1" hiddenRows="1" hiddenColumns="1" view="pageBreakPreview" topLeftCell="A19">
      <selection activeCell="A41" sqref="A41"/>
      <rowBreaks count="1" manualBreakCount="1">
        <brk id="34"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B4EB0A64-5B9B-4AEA-9CE7-DAE01E073B72}" showPageBreaks="1" showGridLines="0" zeroValues="0" printArea="1" hiddenRows="1" hiddenColumns="1" view="pageBreakPreview" topLeftCell="A19">
      <selection activeCell="A41" sqref="A41"/>
      <rowBreaks count="1" manualBreakCount="1">
        <brk id="34"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5">
    <mergeCell ref="B12:C12"/>
    <mergeCell ref="A15:A16"/>
    <mergeCell ref="B15:B16"/>
    <mergeCell ref="B11:C11"/>
    <mergeCell ref="A3:E3"/>
    <mergeCell ref="A5:E5"/>
    <mergeCell ref="A8:C8"/>
    <mergeCell ref="B9:C9"/>
    <mergeCell ref="B10:C10"/>
    <mergeCell ref="C15:C16"/>
    <mergeCell ref="D15:E15"/>
    <mergeCell ref="B14:E14"/>
    <mergeCell ref="B25:B26"/>
    <mergeCell ref="C25:C26"/>
    <mergeCell ref="D25:E25"/>
    <mergeCell ref="B22:E22"/>
    <mergeCell ref="A24:E24"/>
    <mergeCell ref="A25:A26"/>
    <mergeCell ref="D32:E32"/>
    <mergeCell ref="D33:E33"/>
    <mergeCell ref="A37:E37"/>
    <mergeCell ref="A39:A40"/>
    <mergeCell ref="B39:B40"/>
    <mergeCell ref="C39:C40"/>
    <mergeCell ref="D39:E39"/>
  </mergeCells>
  <conditionalFormatting sqref="A73:E73">
    <cfRule type="expression" dxfId="37" priority="2" stopIfTrue="1">
      <formula>$H$20="No"</formula>
    </cfRule>
  </conditionalFormatting>
  <conditionalFormatting sqref="A41:E72 A35:E38">
    <cfRule type="expression" dxfId="36" priority="3" stopIfTrue="1">
      <formula>$H$20=FALSE</formula>
    </cfRule>
  </conditionalFormatting>
  <conditionalFormatting sqref="F39:IV40">
    <cfRule type="expression" dxfId="35" priority="1" stopIfTrue="1">
      <formula>$H$20=FALSE</formula>
    </cfRule>
  </conditionalFormatting>
  <conditionalFormatting sqref="A39:E40">
    <cfRule type="expression" dxfId="34" priority="4" stopIfTrue="1">
      <formula>$H$20=FALSE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4"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64515" r:id="rId9" name="Check Box 3">
              <controlPr defaultSize="0" print="0" autoFill="0" autoLine="0" autoPict="0">
                <anchor moveWithCells="1">
                  <from>
                    <xdr:col>4</xdr:col>
                    <xdr:colOff>1095375</xdr:colOff>
                    <xdr:row>22</xdr:row>
                    <xdr:rowOff>0</xdr:rowOff>
                  </from>
                  <to>
                    <xdr:col>4</xdr:col>
                    <xdr:colOff>1409700</xdr:colOff>
                    <xdr:row>29</xdr:row>
                    <xdr:rowOff>133350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showZeros="0" view="pageBreakPreview" topLeftCell="A11" zoomScale="85" zoomScaleNormal="80" zoomScaleSheetLayoutView="85"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21.5703125" style="19" customWidth="1"/>
    <col min="5" max="5" width="41.28515625" style="19" customWidth="1"/>
    <col min="6" max="7" width="9.140625" style="19"/>
    <col min="8" max="8" width="0" style="19" hidden="1" customWidth="1"/>
    <col min="9" max="16384" width="9.140625" style="184"/>
  </cols>
  <sheetData>
    <row r="1" spans="1:26" ht="26.25" customHeight="1">
      <c r="A1" s="178" t="str">
        <f>'Attach 3(JV)'!A1</f>
        <v>Specification No.: CC-CS/912-NR1/INS-4023/3/G7 (CIS01)</v>
      </c>
      <c r="B1" s="179"/>
      <c r="C1" s="179"/>
      <c r="D1" s="179"/>
      <c r="E1" s="180" t="s">
        <v>302</v>
      </c>
      <c r="Z1" s="268"/>
    </row>
    <row r="2" spans="1:26" ht="10.5" customHeight="1">
      <c r="Z2" s="268"/>
    </row>
    <row r="3" spans="1:26" ht="75.75" customHeight="1">
      <c r="A3" s="711" t="str">
        <f>'Attach 3(JV)'!A3</f>
        <v>Composite Insulator Package - CIS01 for 765kV Transmission Lines associated with Transmission scheme for solar energy zones in Rajasthan</v>
      </c>
      <c r="B3" s="711"/>
      <c r="C3" s="711"/>
      <c r="D3" s="711"/>
      <c r="E3" s="711"/>
      <c r="F3" s="189"/>
      <c r="G3" s="189"/>
      <c r="H3" s="189"/>
    </row>
    <row r="4" spans="1:26" ht="10.5" hidden="1" customHeight="1">
      <c r="A4" s="190"/>
      <c r="H4" s="191"/>
      <c r="I4" s="192"/>
    </row>
    <row r="5" spans="1:26" ht="20.100000000000001" customHeight="1">
      <c r="A5" s="701" t="s">
        <v>492</v>
      </c>
      <c r="B5" s="701"/>
      <c r="C5" s="701"/>
      <c r="D5" s="701"/>
      <c r="E5" s="701"/>
      <c r="F5" s="60"/>
      <c r="H5" s="191"/>
      <c r="I5" s="194"/>
    </row>
    <row r="6" spans="1:26" ht="10.5" customHeight="1">
      <c r="A6" s="134"/>
      <c r="H6" s="191"/>
      <c r="I6" s="194"/>
    </row>
    <row r="7" spans="1:26" ht="20.100000000000001" customHeight="1">
      <c r="A7" s="60"/>
      <c r="E7" s="195" t="str">
        <f>'Attach 3(JV)'!E7</f>
        <v>To:</v>
      </c>
      <c r="H7" s="191"/>
      <c r="I7" s="194"/>
    </row>
    <row r="8" spans="1:26" ht="21.75" customHeight="1">
      <c r="A8" s="710" t="str">
        <f>'Attach 3(QR)'!A8:D8</f>
        <v>Bidder's Name and Address:</v>
      </c>
      <c r="B8" s="710"/>
      <c r="C8" s="710"/>
      <c r="D8" s="710"/>
      <c r="E8" s="197" t="str">
        <f>'Attach 3(JV)'!E8</f>
        <v>Contract Services</v>
      </c>
      <c r="H8" s="191"/>
      <c r="I8" s="194"/>
    </row>
    <row r="9" spans="1:26" ht="37.5" customHeight="1">
      <c r="A9" s="199" t="s">
        <v>459</v>
      </c>
      <c r="B9" s="712" t="str">
        <f>'Attach 3(QR)'!B9</f>
        <v/>
      </c>
      <c r="C9" s="712"/>
      <c r="D9" s="712"/>
      <c r="E9" s="197" t="str">
        <f>'Attach 3(JV)'!E9</f>
        <v>Power Grid Corporation of India Ltd.,</v>
      </c>
      <c r="H9" s="191"/>
      <c r="I9" s="194"/>
    </row>
    <row r="10" spans="1:26" ht="16.5">
      <c r="A10" s="199" t="s">
        <v>461</v>
      </c>
      <c r="B10" s="715" t="str">
        <f>'Attach 3(QR)'!B10:D10</f>
        <v/>
      </c>
      <c r="C10" s="715"/>
      <c r="D10" s="715"/>
      <c r="E10" s="197" t="str">
        <f>'Attach 3(JV)'!E10</f>
        <v>"Saudamini", Plot No. 2, Sector 29</v>
      </c>
      <c r="H10" s="191"/>
      <c r="I10" s="194"/>
    </row>
    <row r="11" spans="1:26">
      <c r="B11" s="715" t="str">
        <f>'Attach 3(QR)'!B11:D11</f>
        <v/>
      </c>
      <c r="C11" s="715"/>
      <c r="D11" s="715"/>
      <c r="E11" s="197" t="str">
        <f>'Attach 3(JV)'!E11</f>
        <v>Gurgaon (Haryana) - 122001</v>
      </c>
    </row>
    <row r="12" spans="1:26" ht="27.75" customHeight="1">
      <c r="A12" s="134"/>
      <c r="B12" s="715" t="str">
        <f>'Attach 3(QR)'!B12:D12</f>
        <v/>
      </c>
      <c r="C12" s="715"/>
      <c r="D12" s="715"/>
      <c r="E12" s="197"/>
    </row>
    <row r="13" spans="1:26" ht="21" customHeight="1">
      <c r="A13" s="19" t="s">
        <v>453</v>
      </c>
    </row>
    <row r="14" spans="1:26" ht="45" customHeight="1">
      <c r="A14" s="745" t="s">
        <v>112</v>
      </c>
      <c r="B14" s="745"/>
      <c r="C14" s="745"/>
      <c r="D14" s="745"/>
      <c r="E14" s="745"/>
    </row>
    <row r="15" spans="1:26" ht="12" hidden="1" customHeight="1">
      <c r="A15" s="134"/>
      <c r="B15" s="134"/>
      <c r="C15" s="134"/>
      <c r="D15" s="134"/>
      <c r="E15" s="134"/>
    </row>
    <row r="16" spans="1:26" ht="42" customHeight="1">
      <c r="A16" s="233" t="s">
        <v>457</v>
      </c>
      <c r="B16" s="233" t="s">
        <v>113</v>
      </c>
      <c r="C16" s="744" t="s">
        <v>114</v>
      </c>
      <c r="D16" s="744"/>
      <c r="E16" s="233" t="s">
        <v>115</v>
      </c>
    </row>
    <row r="17" spans="1:9" ht="40.5" customHeight="1">
      <c r="A17" s="269"/>
      <c r="B17" s="269"/>
      <c r="C17" s="741"/>
      <c r="D17" s="742"/>
      <c r="E17" s="270"/>
    </row>
    <row r="18" spans="1:9" ht="21" customHeight="1">
      <c r="A18" s="269"/>
      <c r="B18" s="269"/>
      <c r="C18" s="741"/>
      <c r="D18" s="742"/>
      <c r="E18" s="270"/>
    </row>
    <row r="19" spans="1:9" ht="21" customHeight="1">
      <c r="A19" s="269"/>
      <c r="B19" s="269"/>
      <c r="C19" s="743"/>
      <c r="D19" s="743"/>
      <c r="E19" s="271"/>
      <c r="F19" s="257"/>
      <c r="G19" s="257"/>
      <c r="H19" s="257"/>
    </row>
    <row r="20" spans="1:9" ht="20.25" customHeight="1">
      <c r="A20" s="269"/>
      <c r="B20" s="269"/>
      <c r="C20" s="743"/>
      <c r="D20" s="743"/>
      <c r="E20" s="271"/>
      <c r="F20" s="272"/>
      <c r="G20" s="272"/>
      <c r="H20" s="248" t="b">
        <v>0</v>
      </c>
      <c r="I20" s="273"/>
    </row>
    <row r="21" spans="1:9" ht="21" hidden="1" customHeight="1">
      <c r="A21" s="269"/>
      <c r="B21" s="269"/>
      <c r="C21" s="743"/>
      <c r="D21" s="743"/>
      <c r="E21" s="271"/>
      <c r="F21" s="272"/>
      <c r="G21" s="272"/>
      <c r="H21" s="248"/>
    </row>
    <row r="22" spans="1:9" ht="24.75" customHeight="1">
      <c r="D22" s="134"/>
      <c r="E22" s="134"/>
      <c r="F22" s="257"/>
      <c r="G22" s="257"/>
      <c r="H22" s="257"/>
      <c r="I22" s="273"/>
    </row>
    <row r="23" spans="1:9" ht="76.5" customHeight="1">
      <c r="A23" s="706" t="s">
        <v>589</v>
      </c>
      <c r="B23" s="706"/>
      <c r="C23" s="706"/>
      <c r="D23" s="706"/>
      <c r="E23" s="706"/>
      <c r="F23" s="257"/>
      <c r="G23" s="257"/>
      <c r="H23" s="257"/>
      <c r="I23" s="273"/>
    </row>
    <row r="24" spans="1:9" s="19" customFormat="1" ht="51.75" customHeight="1">
      <c r="A24" s="706" t="s">
        <v>116</v>
      </c>
      <c r="B24" s="706"/>
      <c r="C24" s="706"/>
      <c r="D24" s="706"/>
      <c r="E24" s="706"/>
    </row>
    <row r="25" spans="1:9" s="19" customFormat="1" ht="96" customHeight="1">
      <c r="A25" s="706" t="s">
        <v>117</v>
      </c>
      <c r="B25" s="706"/>
      <c r="C25" s="706"/>
      <c r="D25" s="706"/>
      <c r="E25" s="706"/>
    </row>
    <row r="26" spans="1:9" s="19" customFormat="1" ht="24" hidden="1" customHeight="1">
      <c r="A26" s="134"/>
      <c r="B26" s="134"/>
      <c r="C26" s="134"/>
      <c r="D26" s="236"/>
      <c r="E26" s="134"/>
    </row>
    <row r="27" spans="1:9" ht="24" customHeight="1">
      <c r="A27" s="209" t="s">
        <v>78</v>
      </c>
      <c r="B27" s="237">
        <f>'Name of Bidders'!D28</f>
        <v>0</v>
      </c>
      <c r="C27" s="238"/>
      <c r="D27" s="236" t="s">
        <v>76</v>
      </c>
      <c r="E27" s="238">
        <f>'Name of Bidders'!D25</f>
        <v>0</v>
      </c>
    </row>
    <row r="28" spans="1:9" ht="30" customHeight="1">
      <c r="A28" s="209" t="s">
        <v>79</v>
      </c>
      <c r="B28" s="238">
        <f>'Name of Bidders'!D29</f>
        <v>0</v>
      </c>
      <c r="C28" s="238"/>
      <c r="D28" s="236" t="s">
        <v>77</v>
      </c>
      <c r="E28" s="239">
        <f>'Name of Bidders'!D26</f>
        <v>0</v>
      </c>
    </row>
    <row r="29" spans="1:9" ht="24" hidden="1" customHeight="1">
      <c r="D29" s="236"/>
    </row>
    <row r="30" spans="1:9" ht="24" customHeight="1">
      <c r="A30" s="209" t="str">
        <f>A1</f>
        <v>Specification No.: CC-CS/912-NR1/INS-4023/3/G7 (CIS01)</v>
      </c>
      <c r="B30" s="190"/>
      <c r="C30" s="190"/>
      <c r="D30" s="190"/>
      <c r="E30" s="190" t="str">
        <f>E1</f>
        <v>Attachment-6</v>
      </c>
    </row>
    <row r="31" spans="1:9" ht="24" customHeight="1">
      <c r="A31" s="209"/>
      <c r="B31" s="190"/>
      <c r="C31" s="190"/>
      <c r="D31" s="190"/>
      <c r="E31" s="190"/>
    </row>
    <row r="32" spans="1:9" ht="20.100000000000001" customHeight="1">
      <c r="A32" s="701" t="str">
        <f>A5</f>
        <v>(Deviations)</v>
      </c>
      <c r="B32" s="701"/>
      <c r="C32" s="701"/>
      <c r="D32" s="701"/>
      <c r="E32" s="701"/>
    </row>
    <row r="33" spans="1:5" ht="20.100000000000001" customHeight="1">
      <c r="A33" s="701"/>
      <c r="B33" s="701"/>
      <c r="C33" s="701"/>
      <c r="D33" s="701"/>
      <c r="E33" s="701"/>
    </row>
    <row r="34" spans="1:5" ht="20.100000000000001" customHeight="1"/>
    <row r="35" spans="1:5" ht="38.25" customHeight="1">
      <c r="A35" s="233" t="s">
        <v>457</v>
      </c>
      <c r="B35" s="233" t="s">
        <v>113</v>
      </c>
      <c r="C35" s="744" t="s">
        <v>114</v>
      </c>
      <c r="D35" s="744"/>
      <c r="E35" s="233" t="s">
        <v>115</v>
      </c>
    </row>
    <row r="36" spans="1:5" ht="39.950000000000003" customHeight="1">
      <c r="A36" s="269"/>
      <c r="B36" s="269"/>
      <c r="C36" s="741"/>
      <c r="D36" s="742"/>
      <c r="E36" s="270"/>
    </row>
    <row r="37" spans="1:5" ht="39.950000000000003" customHeight="1">
      <c r="A37" s="269"/>
      <c r="B37" s="269"/>
      <c r="C37" s="741"/>
      <c r="D37" s="742"/>
      <c r="E37" s="270"/>
    </row>
    <row r="38" spans="1:5" ht="39.950000000000003" customHeight="1">
      <c r="A38" s="269"/>
      <c r="B38" s="269"/>
      <c r="C38" s="741"/>
      <c r="D38" s="742"/>
      <c r="E38" s="270"/>
    </row>
    <row r="39" spans="1:5" ht="39.950000000000003" customHeight="1">
      <c r="A39" s="269"/>
      <c r="B39" s="269"/>
      <c r="C39" s="741"/>
      <c r="D39" s="742"/>
      <c r="E39" s="270"/>
    </row>
    <row r="40" spans="1:5" ht="39.950000000000003" customHeight="1">
      <c r="A40" s="269"/>
      <c r="B40" s="269"/>
      <c r="C40" s="741"/>
      <c r="D40" s="742"/>
      <c r="E40" s="270"/>
    </row>
    <row r="41" spans="1:5" ht="39.950000000000003" customHeight="1">
      <c r="A41" s="269"/>
      <c r="B41" s="269"/>
      <c r="C41" s="741"/>
      <c r="D41" s="742"/>
      <c r="E41" s="270"/>
    </row>
    <row r="42" spans="1:5" ht="39.950000000000003" customHeight="1">
      <c r="A42" s="269"/>
      <c r="B42" s="269"/>
      <c r="C42" s="741"/>
      <c r="D42" s="742"/>
      <c r="E42" s="270"/>
    </row>
    <row r="43" spans="1:5" ht="39.950000000000003" customHeight="1">
      <c r="A43" s="269"/>
      <c r="B43" s="269"/>
      <c r="C43" s="741"/>
      <c r="D43" s="742"/>
      <c r="E43" s="270"/>
    </row>
    <row r="44" spans="1:5" ht="39.950000000000003" customHeight="1">
      <c r="A44" s="269"/>
      <c r="B44" s="269"/>
      <c r="C44" s="741"/>
      <c r="D44" s="742"/>
      <c r="E44" s="270"/>
    </row>
    <row r="45" spans="1:5" ht="39.950000000000003" customHeight="1">
      <c r="A45" s="269"/>
      <c r="B45" s="269"/>
      <c r="C45" s="741"/>
      <c r="D45" s="742"/>
      <c r="E45" s="270"/>
    </row>
    <row r="46" spans="1:5" ht="20.100000000000001" customHeight="1"/>
    <row r="47" spans="1:5" ht="25.5" customHeight="1"/>
    <row r="48" spans="1:5" ht="25.5" customHeight="1">
      <c r="A48" s="184"/>
      <c r="B48" s="184"/>
      <c r="C48" s="184"/>
      <c r="D48" s="236"/>
      <c r="E48" s="184"/>
    </row>
    <row r="49" spans="1:5" ht="25.5" customHeight="1">
      <c r="A49" s="209" t="s">
        <v>78</v>
      </c>
      <c r="B49" s="265">
        <f>B27</f>
        <v>0</v>
      </c>
      <c r="C49" s="238"/>
      <c r="D49" s="236" t="s">
        <v>76</v>
      </c>
      <c r="E49" s="266">
        <f>E27</f>
        <v>0</v>
      </c>
    </row>
    <row r="50" spans="1:5" ht="25.5" customHeight="1">
      <c r="A50" s="209" t="s">
        <v>79</v>
      </c>
      <c r="B50" s="265">
        <f>B28</f>
        <v>0</v>
      </c>
      <c r="C50" s="238"/>
      <c r="D50" s="236" t="s">
        <v>77</v>
      </c>
      <c r="E50" s="266">
        <f>E28</f>
        <v>0</v>
      </c>
    </row>
    <row r="51" spans="1:5" ht="25.5" customHeight="1">
      <c r="D51" s="236"/>
    </row>
  </sheetData>
  <sheetProtection password="DB10" sheet="1" formatColumns="0" formatRows="0" selectLockedCells="1"/>
  <customSheetViews>
    <customSheetView guid="{C6260980-92A1-43AC-B382-AABD0C7279CA}" scale="85" showPageBreaks="1" showGridLines="0" zeroValues="0" printArea="1" hiddenRows="1" hiddenColumns="1" view="pageBreakPreview" topLeftCell="A11">
      <selection activeCell="A17" sqref="A17"/>
      <rowBreaks count="1" manualBreakCount="1">
        <brk id="29" max="4" man="1"/>
      </rowBreaks>
      <pageMargins left="0.75" right="0.63" top="0.57999999999999996" bottom="0.4" header="0.34" footer="0.2"/>
      <pageSetup scale="94" orientation="portrait" r:id="rId1"/>
      <headerFooter alignWithMargins="0">
        <oddFooter>&amp;R&amp;"Book Antiqua,Bold"&amp;8 Page &amp;P</oddFooter>
      </headerFooter>
    </customSheetView>
    <customSheetView guid="{302180FF-1273-4E30-B223-664D7EC9185F}" scale="85" showPageBreaks="1" showGridLines="0" zeroValues="0" printArea="1" hiddenRows="1" hiddenColumns="1" view="pageBreakPreview">
      <selection activeCell="A17" sqref="A17"/>
      <rowBreaks count="2" manualBreakCount="2">
        <brk id="27" max="4" man="1"/>
        <brk id="29" max="4" man="1"/>
      </rowBreaks>
      <pageMargins left="0.75" right="0.63" top="0.57999999999999996" bottom="0.4" header="0.34" footer="0.2"/>
      <pageSetup scale="94" orientation="portrait" r:id="rId2"/>
      <headerFooter alignWithMargins="0">
        <oddFooter>&amp;R&amp;"Book Antiqua,Bold"&amp;8 Page &amp;P</oddFooter>
      </headerFooter>
    </customSheetView>
    <customSheetView guid="{96F579F8-6FBC-4D6C-A8FF-6E5F0425C1EB}" scale="85" showPageBreaks="1" showGridLines="0" zeroValues="0" printArea="1" hiddenRows="1" hiddenColumns="1" view="pageBreakPreview">
      <selection activeCell="A17" sqref="A17"/>
      <rowBreaks count="1" manualBreakCount="1">
        <brk id="29" max="4" man="1"/>
      </rowBreaks>
      <pageMargins left="0.75" right="0.63" top="0.57999999999999996" bottom="0.4" header="0.34" footer="0.2"/>
      <pageSetup scale="94" orientation="portrait" r:id="rId3"/>
      <headerFooter alignWithMargins="0">
        <oddFooter>&amp;R&amp;"Book Antiqua,Bold"&amp;8 Page &amp;P</oddFooter>
      </headerFooter>
    </customSheetView>
    <customSheetView guid="{C993A10D-E804-443C-86F1-89E4BB0439EA}" scale="85" showPageBreaks="1" showGridLines="0" zeroValues="0" printArea="1" hiddenRows="1" hiddenColumns="1" view="pageBreakPreview">
      <selection activeCell="A17" sqref="A17"/>
      <rowBreaks count="1" manualBreakCount="1">
        <brk id="29" max="4" man="1"/>
      </rowBreaks>
      <pageMargins left="0.75" right="0.63" top="0.57999999999999996" bottom="0.4" header="0.34" footer="0.2"/>
      <pageSetup scale="94" orientation="portrait" r:id="rId4"/>
      <headerFooter alignWithMargins="0">
        <oddFooter>&amp;R&amp;"Book Antiqua,Bold"&amp;8 Page &amp;P</oddFooter>
      </headerFooter>
    </customSheetView>
    <customSheetView guid="{2A2FB930-C663-4A04-A0CA-73AD259C762E}" showGridLines="0" zeroValues="0" hiddenColumns="1" topLeftCell="A17">
      <selection activeCell="A17" sqref="A17"/>
      <rowBreaks count="1" manualBreakCount="1">
        <brk id="28" max="4" man="1"/>
      </rowBreaks>
      <pageMargins left="0.75" right="0.63" top="0.57999999999999996" bottom="0.4" header="0.34" footer="0.2"/>
      <pageSetup scale="94" orientation="portrait" horizontalDpi="4294967295" verticalDpi="4294967295" r:id="rId5"/>
      <headerFooter alignWithMargins="0">
        <oddFooter>&amp;R&amp;"Book Antiqua,Bold"&amp;8 Page &amp;P</oddFooter>
      </headerFooter>
    </customSheetView>
    <customSheetView guid="{70A80C84-CC07-4E4D-A598-BF928357D74F}" scale="85" showPageBreaks="1" showGridLines="0" zeroValues="0" printArea="1" hiddenColumns="1" view="pageBreakPreview">
      <selection activeCell="A20" sqref="A20"/>
      <rowBreaks count="1" manualBreakCount="1">
        <brk id="28" max="4" man="1"/>
      </rowBreaks>
      <pageMargins left="0.75" right="0.63" top="0.57999999999999996" bottom="0.4" header="0.34" footer="0.2"/>
      <pageSetup scale="94" orientation="portrait" horizontalDpi="4294967295" verticalDpi="4294967295" r:id="rId6"/>
      <headerFooter alignWithMargins="0">
        <oddFooter>&amp;R&amp;"Book Antiqua,Bold"&amp;8 Page &amp;P</oddFooter>
      </headerFooter>
    </customSheetView>
    <customSheetView guid="{BF8F2B92-C48E-4FD4-B912-C25042B180F9}" scale="85" showPageBreaks="1" showGridLines="0" zeroValues="0" printArea="1" hiddenColumns="1" view="pageBreakPreview" showRuler="0" topLeftCell="A17">
      <selection activeCell="A20" sqref="A20"/>
      <rowBreaks count="1" manualBreakCount="1">
        <brk id="28" max="4" man="1"/>
      </rowBreaks>
      <pageMargins left="0.75" right="0.63" top="0.57999999999999996" bottom="0.4" header="0.34" footer="0.2"/>
      <pageSetup scale="94" orientation="portrait" r:id="rId7"/>
      <headerFooter alignWithMargins="0">
        <oddFooter>&amp;R&amp;"Book Antiqua,Bold"&amp;8 Page &amp;P</oddFooter>
      </headerFooter>
    </customSheetView>
    <customSheetView guid="{7AB19D08-66F0-4286-83C5-279B475AE3A4}" showGridLines="0" hiddenColumns="1">
      <selection activeCell="A17" sqref="A17:E21"/>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57A1126F-C815-44AF-BD70-07C9EB2E1554}" showGridLines="0"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4A248946-722A-4651-AEA1-DE3476F52461}" scale="85" showPageBreaks="1" showGridLines="0" zeroValues="0" printArea="1" hiddenColumns="1" view="pageBreakPreview" topLeftCell="A17">
      <selection activeCell="A20" sqref="A20"/>
      <rowBreaks count="1" manualBreakCount="1">
        <brk id="28" max="4" man="1"/>
      </rowBreaks>
      <pageMargins left="0.75" right="0.63" top="0.57999999999999996" bottom="0.4" header="0.34" footer="0.2"/>
      <pageSetup scale="94" orientation="portrait" r:id="rId16"/>
      <headerFooter alignWithMargins="0">
        <oddFooter>&amp;R&amp;"Book Antiqua,Bold"&amp;8 Page &amp;P</oddFooter>
      </headerFooter>
    </customSheetView>
    <customSheetView guid="{B4EB0A64-5B9B-4AEA-9CE7-DAE01E073B72}" scale="85" showPageBreaks="1" showGridLines="0" zeroValues="0" printArea="1" hiddenRows="1" hiddenColumns="1" view="pageBreakPreview" topLeftCell="A23">
      <selection activeCell="A17" sqref="A17"/>
      <rowBreaks count="1" manualBreakCount="1">
        <brk id="29" max="4" man="1"/>
      </rowBreaks>
      <pageMargins left="0.75" right="0.63" top="0.57999999999999996" bottom="0.4" header="0.34" footer="0.2"/>
      <pageSetup scale="94" orientation="portrait" r:id="rId17"/>
      <headerFooter alignWithMargins="0">
        <oddFooter>&amp;R&amp;"Book Antiqua,Bold"&amp;8 Page &amp;P</oddFooter>
      </headerFooter>
    </customSheetView>
  </customSheetViews>
  <mergeCells count="30">
    <mergeCell ref="A23:E23"/>
    <mergeCell ref="C40:D40"/>
    <mergeCell ref="C36:D36"/>
    <mergeCell ref="C37:D37"/>
    <mergeCell ref="C38:D38"/>
    <mergeCell ref="A24:E24"/>
    <mergeCell ref="A25:E25"/>
    <mergeCell ref="A33:E33"/>
    <mergeCell ref="A32:E32"/>
    <mergeCell ref="C39:D39"/>
    <mergeCell ref="C35:D35"/>
    <mergeCell ref="C44:D44"/>
    <mergeCell ref="C45:D45"/>
    <mergeCell ref="C41:D41"/>
    <mergeCell ref="C42:D42"/>
    <mergeCell ref="C43:D43"/>
    <mergeCell ref="C16:D16"/>
    <mergeCell ref="A8:D8"/>
    <mergeCell ref="A3:E3"/>
    <mergeCell ref="A5:E5"/>
    <mergeCell ref="A14:E14"/>
    <mergeCell ref="B9:D9"/>
    <mergeCell ref="B10:D10"/>
    <mergeCell ref="B11:D11"/>
    <mergeCell ref="B12:D12"/>
    <mergeCell ref="C17:D17"/>
    <mergeCell ref="C20:D20"/>
    <mergeCell ref="C18:D18"/>
    <mergeCell ref="C19:D19"/>
    <mergeCell ref="C21:D21"/>
  </mergeCells>
  <phoneticPr fontId="6" type="noConversion"/>
  <conditionalFormatting sqref="A52:E52">
    <cfRule type="expression" dxfId="33" priority="1" stopIfTrue="1">
      <formula>$H$20="No"</formula>
    </cfRule>
  </conditionalFormatting>
  <conditionalFormatting sqref="A30:E51">
    <cfRule type="expression" dxfId="32" priority="2" stopIfTrue="1">
      <formula>$H$20=FALSE</formula>
    </cfRule>
  </conditionalFormatting>
  <pageMargins left="0.75" right="0.63" top="0.57999999999999996" bottom="0.4" header="0.34" footer="0.2"/>
  <pageSetup scale="94" orientation="portrait" r:id="rId18"/>
  <headerFooter alignWithMargins="0">
    <oddFooter>&amp;R&amp;"Book Antiqua,Bold"&amp;8 Page &amp;P</oddFooter>
  </headerFooter>
  <rowBreaks count="1" manualBreakCount="1">
    <brk id="29"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10254" r:id="rId21" name="Check Box 14">
              <controlPr defaultSize="0" print="0" autoFill="0" autoLine="0" autoPict="0">
                <anchor moveWithCells="1">
                  <from>
                    <xdr:col>4</xdr:col>
                    <xdr:colOff>2276475</xdr:colOff>
                    <xdr:row>20</xdr:row>
                    <xdr:rowOff>0</xdr:rowOff>
                  </from>
                  <to>
                    <xdr:col>4</xdr:col>
                    <xdr:colOff>2590800</xdr:colOff>
                    <xdr:row>21</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showZeros="0" view="pageBreakPreview" topLeftCell="A13" zoomScale="85" zoomScaleNormal="85" zoomScaleSheetLayoutView="85" workbookViewId="0">
      <selection activeCell="A9" sqref="A9"/>
    </sheetView>
  </sheetViews>
  <sheetFormatPr defaultColWidth="9.140625" defaultRowHeight="15.75"/>
  <cols>
    <col min="1" max="1" width="12.140625" style="19" customWidth="1"/>
    <col min="2" max="2" width="20.5703125" style="19" customWidth="1"/>
    <col min="3" max="3" width="11.42578125" style="19" customWidth="1"/>
    <col min="4" max="4" width="20.85546875" style="19" customWidth="1"/>
    <col min="5" max="5" width="50.5703125" style="19" customWidth="1"/>
    <col min="6" max="8" width="9.140625" style="19"/>
    <col min="9" max="16384" width="9.140625" style="184"/>
  </cols>
  <sheetData>
    <row r="1" spans="1:9" ht="25.5" customHeight="1">
      <c r="A1" s="178" t="str">
        <f>'Attach 3(JV)'!A1</f>
        <v>Specification No.: CC-CS/912-NR1/INS-4023/3/G7 (CIS01)</v>
      </c>
      <c r="B1" s="179"/>
      <c r="C1" s="179"/>
      <c r="D1" s="179"/>
      <c r="E1" s="180" t="s">
        <v>303</v>
      </c>
    </row>
    <row r="3" spans="1:9" ht="80.25" customHeight="1">
      <c r="A3" s="711" t="str">
        <f>'Attach 3(JV)'!A3</f>
        <v>Composite Insulator Package - CIS01 for 765kV Transmission Lines associated with Transmission scheme for solar energy zones in Rajasthan</v>
      </c>
      <c r="B3" s="711"/>
      <c r="C3" s="711"/>
      <c r="D3" s="711"/>
      <c r="E3" s="711"/>
      <c r="F3" s="189"/>
      <c r="G3" s="189"/>
      <c r="H3" s="189"/>
    </row>
    <row r="4" spans="1:9" ht="20.100000000000001" customHeight="1">
      <c r="A4" s="190"/>
      <c r="H4" s="191"/>
      <c r="I4" s="192"/>
    </row>
    <row r="5" spans="1:9" ht="20.100000000000001" customHeight="1">
      <c r="A5" s="701" t="s">
        <v>250</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31.5" customHeight="1">
      <c r="A8" s="710" t="str">
        <f>'Attach 3(QR)'!A8:D8</f>
        <v>Bidder's Name and Address:</v>
      </c>
      <c r="B8" s="710"/>
      <c r="C8" s="710"/>
      <c r="D8" s="710"/>
      <c r="E8" s="230" t="str">
        <f>'Attach 3(JV)'!E8</f>
        <v>Contract Services</v>
      </c>
      <c r="H8" s="191"/>
      <c r="I8" s="194"/>
    </row>
    <row r="9" spans="1:9" ht="36.75" customHeight="1">
      <c r="A9" s="199" t="s">
        <v>459</v>
      </c>
      <c r="B9" s="747" t="str">
        <f>'Attach 3(QR)'!B9</f>
        <v/>
      </c>
      <c r="C9" s="747"/>
      <c r="D9" s="747"/>
      <c r="E9" s="230" t="str">
        <f>'Attach 3(JV)'!E9</f>
        <v>Power Grid Corporation of India Ltd.,</v>
      </c>
      <c r="H9" s="191"/>
      <c r="I9" s="194"/>
    </row>
    <row r="10" spans="1:9" ht="16.5">
      <c r="A10" s="199" t="s">
        <v>461</v>
      </c>
      <c r="B10" s="748" t="str">
        <f>'Attach 3(QR)'!B10:D10</f>
        <v/>
      </c>
      <c r="C10" s="748"/>
      <c r="D10" s="748"/>
      <c r="E10" s="230" t="str">
        <f>'Attach 3(JV)'!E10</f>
        <v>"Saudamini", Plot No. 2, Sector 29</v>
      </c>
      <c r="H10" s="191"/>
      <c r="I10" s="194"/>
    </row>
    <row r="11" spans="1:9">
      <c r="B11" s="748" t="str">
        <f>'Attach 3(QR)'!B11:D11</f>
        <v/>
      </c>
      <c r="C11" s="748"/>
      <c r="D11" s="748"/>
      <c r="E11" s="230" t="str">
        <f>'Attach 3(JV)'!E11</f>
        <v>Gurgaon (Haryana) - 122001</v>
      </c>
    </row>
    <row r="12" spans="1:9" ht="16.5">
      <c r="A12" s="134"/>
      <c r="B12" s="748" t="str">
        <f>'Attach 3(QR)'!B12:D12</f>
        <v/>
      </c>
      <c r="C12" s="748"/>
      <c r="D12" s="748"/>
      <c r="E12" s="195"/>
    </row>
    <row r="13" spans="1:9" ht="20.100000000000001" customHeight="1">
      <c r="B13" s="257"/>
      <c r="C13" s="257"/>
      <c r="D13" s="257"/>
    </row>
    <row r="14" spans="1:9" ht="20.100000000000001" customHeight="1">
      <c r="A14" s="134"/>
      <c r="B14" s="257"/>
      <c r="C14" s="257"/>
      <c r="D14" s="257"/>
    </row>
    <row r="15" spans="1:9" ht="27.75" customHeight="1">
      <c r="A15" s="746" t="s">
        <v>251</v>
      </c>
      <c r="B15" s="746"/>
      <c r="C15" s="746"/>
      <c r="D15" s="746"/>
      <c r="E15" s="746"/>
    </row>
    <row r="16" spans="1:9" ht="20.100000000000001" customHeight="1">
      <c r="A16" s="134"/>
    </row>
    <row r="17" spans="1:5" ht="20.100000000000001" customHeight="1">
      <c r="A17" s="274"/>
    </row>
    <row r="18" spans="1:5" ht="20.100000000000001" customHeight="1"/>
    <row r="19" spans="1:5" ht="20.100000000000001" customHeight="1">
      <c r="A19" s="274"/>
    </row>
    <row r="20" spans="1:5" ht="20.100000000000001" customHeight="1">
      <c r="A20" s="274"/>
    </row>
    <row r="21" spans="1:5" ht="20.100000000000001" customHeight="1">
      <c r="D21" s="236"/>
    </row>
    <row r="22" spans="1:5" ht="19.5" customHeight="1">
      <c r="A22" s="209" t="s">
        <v>78</v>
      </c>
      <c r="B22" s="237">
        <f>'Name of Bidders'!D28</f>
        <v>0</v>
      </c>
      <c r="C22" s="60"/>
      <c r="D22" s="236" t="s">
        <v>76</v>
      </c>
      <c r="E22" s="238">
        <f>'Name of Bidders'!D25</f>
        <v>0</v>
      </c>
    </row>
    <row r="23" spans="1:5" ht="19.5" customHeight="1">
      <c r="A23" s="209" t="s">
        <v>79</v>
      </c>
      <c r="B23" s="238">
        <f>'Name of Bidders'!D29</f>
        <v>0</v>
      </c>
      <c r="C23" s="60"/>
      <c r="D23" s="236" t="s">
        <v>77</v>
      </c>
      <c r="E23" s="238">
        <f>'Name of Bidders'!D26</f>
        <v>0</v>
      </c>
    </row>
    <row r="24" spans="1:5" ht="19.5" customHeight="1">
      <c r="D24" s="236"/>
    </row>
    <row r="25" spans="1:5" ht="33" customHeight="1">
      <c r="A25" s="60"/>
      <c r="B25" s="60"/>
      <c r="C25" s="60"/>
      <c r="D25" s="236"/>
      <c r="E25" s="60"/>
    </row>
    <row r="26" spans="1:5" ht="20.100000000000001" customHeight="1"/>
    <row r="27" spans="1:5" ht="20.100000000000001" customHeight="1">
      <c r="A27" s="214"/>
    </row>
    <row r="28" spans="1:5" ht="20.100000000000001" customHeight="1"/>
    <row r="29" spans="1:5" ht="20.100000000000001" customHeight="1"/>
    <row r="30" spans="1:5" ht="20.100000000000001" customHeight="1">
      <c r="A30" s="214"/>
    </row>
    <row r="31" spans="1:5" ht="20.100000000000001" customHeight="1"/>
    <row r="32" spans="1:5" ht="20.100000000000001" customHeight="1">
      <c r="A32" s="214"/>
    </row>
    <row r="33" spans="1:1" ht="20.100000000000001" customHeight="1"/>
    <row r="34" spans="1:1" ht="20.100000000000001" customHeight="1">
      <c r="A34" s="214"/>
    </row>
    <row r="35" spans="1:1" ht="20.100000000000001" customHeight="1"/>
    <row r="36" spans="1:1" ht="20.100000000000001" customHeight="1"/>
    <row r="37" spans="1:1" ht="20.100000000000001" customHeight="1"/>
    <row r="38" spans="1:1" ht="20.100000000000001" customHeight="1"/>
  </sheetData>
  <sheetProtection password="DB10" sheet="1" formatColumns="0" formatRows="0" selectLockedCells="1" selectUnlockedCells="1"/>
  <customSheetViews>
    <customSheetView guid="{C6260980-92A1-43AC-B382-AABD0C7279CA}" scale="85" showPageBreaks="1" showGridLines="0" zeroValues="0" printArea="1" view="pageBreakPreview" topLeftCell="A13">
      <selection activeCell="A9" sqref="A9"/>
      <pageMargins left="0.74803149606299213" right="0.41"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02180FF-1273-4E30-B223-664D7EC9185F}" scale="85" showPageBreaks="1" showGridLines="0" zeroValues="0" printArea="1" view="pageBreakPreview">
      <selection activeCell="A9" sqref="A9"/>
      <pageMargins left="0.74803149606299213" right="0.41"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96F579F8-6FBC-4D6C-A8FF-6E5F0425C1EB}" scale="85" showPageBreaks="1" showGridLines="0" zeroValues="0" printArea="1" view="pageBreakPreview" topLeftCell="A10">
      <selection activeCell="A9" sqref="A9"/>
      <pageMargins left="0.74803149606299213" right="0.41"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C993A10D-E804-443C-86F1-89E4BB0439EA}" scale="85" showPageBreaks="1" showGridLines="0" zeroValues="0" printArea="1" view="pageBreakPreview">
      <selection activeCell="A9" sqref="A9"/>
      <pageMargins left="0.74803149606299213" right="0.41"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2A2FB930-C663-4A04-A0CA-73AD259C762E}" scale="85" showGridLines="0" zeroValues="0" topLeftCell="A7">
      <selection activeCell="E9" sqref="E9"/>
      <pageMargins left="0.74803149606299213" right="0.41" top="0.59055118110236227" bottom="0.59055118110236227" header="0.35433070866141736" footer="0.35433070866141736"/>
      <pageSetup scale="90"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selection activeCell="G20" sqref="G20"/>
      <pageMargins left="0.74803149606299213" right="0.41" top="0.59055118110236227" bottom="0.59055118110236227" header="0.35433070866141736" footer="0.35433070866141736"/>
      <pageSetup scale="90"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selection activeCell="G20" sqref="G20"/>
      <pageMargins left="0.74803149606299213" right="0.41"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7AB19D08-66F0-4286-83C5-279B475AE3A4}" showGridLines="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57A1126F-C815-44AF-BD70-07C9EB2E1554}"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C70608C-646A-4043-A222-6253B5006A93}"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view="pageBreakPreview">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4A248946-722A-4651-AEA1-DE3476F52461}" scale="85" showPageBreaks="1" showGridLines="0" zeroValues="0" printArea="1" view="pageBreakPreview">
      <selection activeCell="G20" sqref="G20"/>
      <pageMargins left="0.74803149606299213" right="0.41"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B4EB0A64-5B9B-4AEA-9CE7-DAE01E073B72}" scale="85" showPageBreaks="1" showGridLines="0" zeroValues="0" printArea="1" view="pageBreakPreview" topLeftCell="A13">
      <selection activeCell="A9" sqref="A9"/>
      <pageMargins left="0.74803149606299213" right="0.41"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41" top="0.59055118110236227" bottom="0.59055118110236227" header="0.35433070866141736" footer="0.35433070866141736"/>
  <pageSetup scale="90"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4"/>
  </sheetPr>
  <dimension ref="A1:J38"/>
  <sheetViews>
    <sheetView showGridLines="0" topLeftCell="A7" zoomScale="60" zoomScaleNormal="60" workbookViewId="0">
      <selection activeCell="A18" sqref="A18:E18"/>
    </sheetView>
  </sheetViews>
  <sheetFormatPr defaultColWidth="9.140625" defaultRowHeight="16.5"/>
  <cols>
    <col min="1" max="1" width="18.5703125" style="14" customWidth="1"/>
    <col min="2" max="2" width="20.5703125" style="14" customWidth="1"/>
    <col min="3" max="3" width="11.42578125" style="14" customWidth="1"/>
    <col min="4" max="4" width="22.5703125" style="14" customWidth="1"/>
    <col min="5" max="5" width="57" style="14" customWidth="1"/>
    <col min="6" max="6" width="22.140625" style="9" customWidth="1"/>
    <col min="7" max="7" width="26.28515625" style="9" customWidth="1"/>
    <col min="8" max="8" width="19.140625" style="9" customWidth="1"/>
    <col min="9" max="9" width="24.28515625" style="10" hidden="1" customWidth="1"/>
    <col min="10" max="10" width="25.85546875" style="10" hidden="1" customWidth="1"/>
    <col min="11" max="21" width="0" style="10" hidden="1" customWidth="1"/>
    <col min="22" max="16384" width="9.140625" style="10"/>
  </cols>
  <sheetData>
    <row r="1" spans="1:10">
      <c r="A1" s="6" t="str">
        <f>'Attach 3(JV)'!A1</f>
        <v>Specification No.: CC-CS/912-NR1/INS-4023/3/G7 (CIS01)</v>
      </c>
      <c r="B1" s="7"/>
      <c r="C1" s="7"/>
      <c r="D1" s="7"/>
      <c r="E1" s="8" t="str">
        <f>"Attachment-8 " &amp; 'Attach 3(JV)'!AT1</f>
        <v>Attachment-8  Composite Insulator Package CIS01</v>
      </c>
    </row>
    <row r="2" spans="1:10" ht="15" customHeight="1"/>
    <row r="3" spans="1:10" ht="48" customHeight="1">
      <c r="A3" s="721" t="str">
        <f>'Attach 3(JV)'!A3</f>
        <v>Composite Insulator Package - CIS01 for 765kV Transmission Lines associated with Transmission scheme for solar energy zones in Rajasthan</v>
      </c>
      <c r="B3" s="721"/>
      <c r="C3" s="721"/>
      <c r="D3" s="721"/>
      <c r="E3" s="721"/>
      <c r="F3" s="11"/>
      <c r="G3" s="12"/>
      <c r="H3" s="11"/>
    </row>
    <row r="4" spans="1:10" ht="15" customHeight="1">
      <c r="A4" s="13"/>
      <c r="H4" s="15"/>
      <c r="I4" s="1"/>
    </row>
    <row r="5" spans="1:10" ht="20.100000000000001" customHeight="1">
      <c r="A5" s="717" t="s">
        <v>493</v>
      </c>
      <c r="B5" s="717"/>
      <c r="C5" s="717"/>
      <c r="D5" s="717"/>
      <c r="E5" s="717"/>
      <c r="F5" s="16"/>
      <c r="H5" s="15"/>
      <c r="I5" s="3"/>
    </row>
    <row r="6" spans="1:10" ht="20.100000000000001" customHeight="1">
      <c r="A6" s="17"/>
      <c r="H6" s="15"/>
      <c r="I6" s="3"/>
    </row>
    <row r="7" spans="1:10" ht="20.100000000000001" customHeight="1">
      <c r="A7" s="14" t="str">
        <f>'Attach 3(JV)'!E7</f>
        <v>To:</v>
      </c>
      <c r="E7" s="5"/>
      <c r="H7" s="15"/>
      <c r="I7" s="3"/>
    </row>
    <row r="8" spans="1:10" ht="21" customHeight="1">
      <c r="A8" s="667" t="str">
        <f>'Attach 3(JV)'!E8</f>
        <v>Contract Services</v>
      </c>
      <c r="B8" s="749"/>
      <c r="C8" s="749"/>
      <c r="D8" s="749"/>
      <c r="E8" s="2"/>
      <c r="H8" s="15"/>
      <c r="I8" s="3"/>
    </row>
    <row r="9" spans="1:10" ht="20.100000000000001" customHeight="1">
      <c r="A9" s="751" t="str">
        <f>'Attach 3(JV)'!E9</f>
        <v>Power Grid Corporation of India Ltd.,</v>
      </c>
      <c r="B9" s="749"/>
      <c r="C9" s="749"/>
      <c r="D9" s="749"/>
      <c r="E9" s="2"/>
      <c r="H9" s="15"/>
      <c r="I9" s="3"/>
    </row>
    <row r="10" spans="1:10" ht="20.100000000000001" customHeight="1">
      <c r="A10" s="751" t="str">
        <f>'Attach 3(JV)'!E10</f>
        <v>"Saudamini", Plot No. 2, Sector 29</v>
      </c>
      <c r="B10" s="749"/>
      <c r="C10" s="749"/>
      <c r="D10" s="749"/>
      <c r="E10" s="2"/>
      <c r="H10" s="15"/>
      <c r="I10" s="3"/>
    </row>
    <row r="11" spans="1:10" ht="20.100000000000001" customHeight="1">
      <c r="A11" s="667" t="str">
        <f>'Attach 3(JV)'!E11</f>
        <v>Gurgaon (Haryana) - 122001</v>
      </c>
      <c r="B11" s="752"/>
      <c r="C11" s="752"/>
      <c r="D11" s="752"/>
      <c r="E11" s="2"/>
      <c r="F11" s="88" t="s">
        <v>494</v>
      </c>
      <c r="G11" s="88" t="s">
        <v>495</v>
      </c>
      <c r="H11" s="88" t="s">
        <v>496</v>
      </c>
      <c r="I11" s="89" t="s">
        <v>497</v>
      </c>
      <c r="J11" s="89" t="s">
        <v>498</v>
      </c>
    </row>
    <row r="12" spans="1:10" ht="20.100000000000001" customHeight="1">
      <c r="A12" s="17"/>
      <c r="B12" s="719"/>
      <c r="C12" s="719"/>
      <c r="D12" s="719"/>
      <c r="E12" s="2"/>
      <c r="F12" s="95" t="s">
        <v>525</v>
      </c>
      <c r="G12" s="95" t="s">
        <v>526</v>
      </c>
      <c r="H12" s="95" t="s">
        <v>527</v>
      </c>
      <c r="I12" s="89" t="str">
        <f>'Attach 3(JV)'!B8</f>
        <v/>
      </c>
      <c r="J12" s="89" t="str">
        <f>'Attach 3(JV)'!A3</f>
        <v>Composite Insulator Package - CIS01 for 765kV Transmission Lines associated with Transmission scheme for solar energy zones in Rajasthan</v>
      </c>
    </row>
    <row r="13" spans="1:10" ht="15" customHeight="1">
      <c r="A13" s="17"/>
      <c r="B13" s="57"/>
      <c r="C13" s="57"/>
      <c r="D13" s="57"/>
      <c r="F13" s="87"/>
      <c r="G13" s="87"/>
      <c r="H13" s="95"/>
      <c r="I13" s="89" t="str">
        <f>'Attach 3(JV)'!B9</f>
        <v/>
      </c>
      <c r="J13" s="89"/>
    </row>
    <row r="14" spans="1:10" ht="20.100000000000001" customHeight="1">
      <c r="A14" s="14" t="s">
        <v>453</v>
      </c>
      <c r="F14" s="87"/>
      <c r="G14" s="87"/>
      <c r="H14" s="95"/>
      <c r="I14" s="89" t="str">
        <f>'Attach 3(JV)'!B10</f>
        <v/>
      </c>
      <c r="J14" s="89"/>
    </row>
    <row r="15" spans="1:10" ht="15" customHeight="1">
      <c r="A15" s="17"/>
      <c r="F15" s="87"/>
      <c r="G15" s="87"/>
      <c r="H15" s="95"/>
      <c r="I15" s="89" t="str">
        <f>'Attach 3(JV)'!B11</f>
        <v/>
      </c>
      <c r="J15" s="89"/>
    </row>
    <row r="16" spans="1:10" ht="144.75" customHeight="1">
      <c r="A16" s="753" t="str">
        <f>" " &amp;G17&amp;""&amp;G18&amp;""&amp;G19&amp;""</f>
        <v xml:space="preserve"> WE   …(insert name of the Manufacturer) ..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Composite Insulator Package - CIS01 for 765kV Transmission Lines associated with Transmission scheme for solar energy zones in Rajasthan  including the above plant &amp; equipment or other goods produced by us.</v>
      </c>
      <c r="B16" s="753"/>
      <c r="C16" s="753"/>
      <c r="D16" s="753"/>
      <c r="E16" s="753"/>
      <c r="F16" s="19"/>
      <c r="G16" s="19"/>
      <c r="H16" s="19"/>
      <c r="I16" s="10">
        <f>'Attach 3(JV)'!B13</f>
        <v>0</v>
      </c>
    </row>
    <row r="17" spans="1:8" ht="9" customHeight="1">
      <c r="A17" s="666"/>
      <c r="B17" s="666"/>
      <c r="C17" s="666"/>
      <c r="D17" s="666"/>
      <c r="E17" s="666"/>
      <c r="F17" s="19"/>
      <c r="G17" s="90"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90" t="s">
        <v>499</v>
      </c>
    </row>
    <row r="18" spans="1:8" ht="144" customHeight="1">
      <c r="A18" s="753"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3"/>
      <c r="C18" s="753"/>
      <c r="D18" s="753"/>
      <c r="E18" s="753"/>
      <c r="F18" s="19"/>
      <c r="G18" s="90" t="str">
        <f>"    "&amp;H12&amp;", "&amp;H13&amp;", "&amp;H14&amp;", "&amp;H15&amp;" do hereby authorize  "&amp;I12&amp;", "&amp;I13&amp;", "&amp;I14&amp;", "&amp;I15&amp; "(hereinafter, the “Bidder”) "</f>
        <v xml:space="preserve">    ..(insert address of factory) .., , ,  do hereby authorize  , , , (hereinafter, the “Bidder”) </v>
      </c>
      <c r="H18" s="90"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0" customFormat="1" ht="26.25" customHeight="1">
      <c r="A19" s="754" t="str">
        <f>"For and on behalf of the "&amp;F12&amp;""</f>
        <v>For and on behalf of the …(insert name of the Manufacturer) ..</v>
      </c>
      <c r="B19" s="754"/>
      <c r="C19" s="754"/>
      <c r="D19" s="754"/>
      <c r="E19" s="754"/>
      <c r="F19" s="60"/>
      <c r="G19" s="91" t="str">
        <f>"to submit a bid, and subsequently negotiate and sign the Contract with you against IFB for  " &amp;J12&amp;"  including the above plant &amp; equipment or other goods produced by us."</f>
        <v>to submit a bid, and subsequently negotiate and sign the Contract with you against IFB for  Composite Insulator Package - CIS01 for 765kV Transmission Lines associated with Transmission scheme for solar energy zones in Rajasthan  including the above plant &amp; equipment or other goods produced by us.</v>
      </c>
      <c r="H19" s="91" t="s">
        <v>500</v>
      </c>
    </row>
    <row r="20" spans="1:8" s="30" customFormat="1" ht="26.25" customHeight="1">
      <c r="A20" s="20" t="s">
        <v>83</v>
      </c>
      <c r="B20" s="20"/>
      <c r="C20" s="20"/>
      <c r="D20" s="20"/>
      <c r="E20" s="20"/>
      <c r="F20" s="60"/>
      <c r="G20" s="91"/>
      <c r="H20" s="60"/>
    </row>
    <row r="21" spans="1:8" s="30" customFormat="1" ht="26.25" customHeight="1">
      <c r="A21" s="20" t="s">
        <v>501</v>
      </c>
      <c r="B21" s="40">
        <f>'Attach 3(JV)'!B28</f>
        <v>0</v>
      </c>
      <c r="C21" s="20"/>
      <c r="D21" s="20"/>
      <c r="E21" s="20"/>
      <c r="F21" s="60"/>
      <c r="G21" s="91"/>
      <c r="H21" s="60"/>
    </row>
    <row r="22" spans="1:8" s="30" customFormat="1" ht="26.25" customHeight="1">
      <c r="A22" s="29" t="s">
        <v>502</v>
      </c>
      <c r="B22" s="92"/>
      <c r="C22" s="93"/>
      <c r="D22" s="20"/>
      <c r="E22" s="20"/>
      <c r="F22" s="60"/>
      <c r="G22" s="91"/>
      <c r="H22" s="60"/>
    </row>
    <row r="23" spans="1:8" ht="33" customHeight="1">
      <c r="D23" s="22" t="s">
        <v>83</v>
      </c>
    </row>
    <row r="24" spans="1:8" ht="33" customHeight="1">
      <c r="A24" s="21" t="s">
        <v>78</v>
      </c>
      <c r="B24" s="31">
        <f>'Attach 3(JV)'!B28</f>
        <v>0</v>
      </c>
      <c r="D24" s="22" t="s">
        <v>76</v>
      </c>
      <c r="E24" s="24">
        <f>'Attach 3(JV)'!E28</f>
        <v>0</v>
      </c>
    </row>
    <row r="25" spans="1:8" ht="33" customHeight="1">
      <c r="A25" s="21" t="s">
        <v>79</v>
      </c>
      <c r="B25" s="24">
        <f>'Attach 3(JV)'!B29</f>
        <v>0</v>
      </c>
      <c r="D25" s="22" t="s">
        <v>77</v>
      </c>
      <c r="E25" s="24">
        <f>'Attach 3(JV)'!E29</f>
        <v>0</v>
      </c>
    </row>
    <row r="26" spans="1:8" ht="33" customHeight="1">
      <c r="D26" s="22" t="s">
        <v>84</v>
      </c>
      <c r="E26" s="25"/>
    </row>
    <row r="27" spans="1:8" ht="20.100000000000001" customHeight="1">
      <c r="A27" s="23"/>
    </row>
    <row r="28" spans="1:8" ht="51" customHeight="1">
      <c r="A28" s="94" t="s">
        <v>503</v>
      </c>
      <c r="B28" s="750" t="s">
        <v>504</v>
      </c>
      <c r="C28" s="750"/>
      <c r="D28" s="750"/>
      <c r="E28" s="750"/>
    </row>
    <row r="29" spans="1:8" ht="40.5" customHeight="1">
      <c r="A29" s="94">
        <v>2</v>
      </c>
      <c r="B29" s="750" t="s">
        <v>505</v>
      </c>
      <c r="C29" s="750"/>
      <c r="D29" s="750"/>
      <c r="E29" s="750"/>
    </row>
    <row r="30" spans="1:8" ht="20.100000000000001" hidden="1" customHeight="1">
      <c r="A30" s="23"/>
    </row>
    <row r="31" spans="1:8" ht="20.100000000000001" hidden="1" customHeight="1"/>
    <row r="32" spans="1:8" ht="20.100000000000001" hidden="1" customHeight="1">
      <c r="A32" s="23"/>
    </row>
    <row r="33" spans="1:1" ht="20.100000000000001" hidden="1" customHeight="1"/>
    <row r="34" spans="1:1" ht="20.100000000000001" hidden="1" customHeight="1">
      <c r="A34" s="23"/>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C6260980-92A1-43AC-B382-AABD0C7279CA}"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02180FF-1273-4E30-B223-664D7EC9185F}"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96F579F8-6FBC-4D6C-A8FF-6E5F0425C1EB}"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993A10D-E804-443C-86F1-89E4BB0439EA}"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A2FB930-C663-4A04-A0CA-73AD259C762E}"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70A80C84-CC07-4E4D-A598-BF928357D74F}"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BF8F2B92-C48E-4FD4-B912-C25042B180F9}" scale="60" showGridLines="0" hiddenRows="1" hiddenColumns="1" state="hidden" showRuler="0" topLeftCell="A7">
      <selection activeCell="A18" sqref="A18:E18"/>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7AB19D08-66F0-4286-83C5-279B475AE3A4}"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 guid="{57A1126F-C815-44AF-BD70-07C9EB2E1554}"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customSheetView>
    <customSheetView guid="{1C70608C-646A-4043-A222-6253B5006A93}"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10"/>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1"/>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2"/>
      <headerFooter alignWithMargins="0">
        <oddFooter>&amp;R&amp;"Book Antiqua,Bold"&amp;8 Page &amp;P of &amp;N</oddFooter>
      </headerFooter>
    </customSheetView>
    <customSheetView guid="{4A248946-722A-4651-AEA1-DE3476F52461}"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13"/>
      <headerFooter alignWithMargins="0">
        <oddFooter>&amp;R&amp;"Book Antiqua,Bold"&amp;8 Page &amp;P of &amp;N</oddFooter>
      </headerFooter>
    </customSheetView>
    <customSheetView guid="{B4EB0A64-5B9B-4AEA-9CE7-DAE01E073B72}" scale="60" showGridLines="0" hiddenRows="1" hiddenColumns="1" state="hidden" topLeftCell="A7">
      <selection activeCell="A18" sqref="A18:E18"/>
      <pageMargins left="0.74803149606299213" right="0.62992125984251968" top="0.59055118110236227" bottom="0.59055118110236227" header="0.35433070866141736" footer="0.35433070866141736"/>
      <pageSetup scale="75" orientation="portrait" r:id="rId14"/>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15"/>
  <headerFooter alignWithMargins="0">
    <oddFooter>&amp;R&amp;"Book Antiqua,Bold"&amp;8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9" tint="0.39997558519241921"/>
  </sheetPr>
  <dimension ref="A1:J41"/>
  <sheetViews>
    <sheetView showGridLines="0" showZeros="0" view="pageBreakPreview" zoomScaleNormal="100" zoomScaleSheetLayoutView="100" workbookViewId="0">
      <selection activeCell="E25" sqref="E25"/>
    </sheetView>
  </sheetViews>
  <sheetFormatPr defaultColWidth="9.140625" defaultRowHeight="15.75"/>
  <cols>
    <col min="1" max="1" width="12.140625" style="19" customWidth="1"/>
    <col min="2" max="2" width="20.5703125" style="19" customWidth="1"/>
    <col min="3" max="3" width="11.42578125" style="19" customWidth="1"/>
    <col min="4" max="4" width="22.5703125" style="19" customWidth="1"/>
    <col min="5" max="5" width="41.42578125" style="19" customWidth="1"/>
    <col min="6" max="8" width="9.140625" style="19" customWidth="1"/>
    <col min="9" max="9" width="9.140625" style="184" customWidth="1"/>
    <col min="10" max="10" width="9.140625" style="184" hidden="1" customWidth="1"/>
    <col min="11" max="11" width="9.140625" style="184" customWidth="1"/>
    <col min="12" max="16384" width="9.140625" style="184"/>
  </cols>
  <sheetData>
    <row r="1" spans="1:9" ht="26.25" customHeight="1">
      <c r="A1" s="178" t="str">
        <f>Cover!B3</f>
        <v>Specification No.: CC-CS/912-NR1/INS-4023/3/G7 (CIS01)</v>
      </c>
      <c r="B1" s="179"/>
      <c r="C1" s="179"/>
      <c r="D1" s="179"/>
      <c r="E1" s="180" t="s">
        <v>304</v>
      </c>
    </row>
    <row r="2" spans="1:9" ht="15" customHeight="1"/>
    <row r="3" spans="1:9" ht="72" customHeight="1">
      <c r="A3" s="711" t="str">
        <f>'Attach 3(JV)'!A3</f>
        <v>Composite Insulator Package - CIS01 for 765kV Transmission Lines associated with Transmission scheme for solar energy zones in Rajasthan</v>
      </c>
      <c r="B3" s="711"/>
      <c r="C3" s="711"/>
      <c r="D3" s="711"/>
      <c r="E3" s="711"/>
      <c r="F3" s="189"/>
      <c r="G3" s="189"/>
      <c r="H3" s="189"/>
    </row>
    <row r="4" spans="1:9" ht="15" customHeight="1">
      <c r="A4" s="190"/>
      <c r="H4" s="191"/>
      <c r="I4" s="192"/>
    </row>
    <row r="5" spans="1:9" ht="20.100000000000001" customHeight="1">
      <c r="A5" s="701" t="s">
        <v>482</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27.75" customHeight="1">
      <c r="A8" s="710" t="str">
        <f>'Attach 3(QR)'!A8</f>
        <v>Bidder's Name and Address:</v>
      </c>
      <c r="B8" s="710"/>
      <c r="C8" s="710"/>
      <c r="D8" s="710"/>
      <c r="E8" s="197" t="str">
        <f>'Attach 3(JV)'!E8</f>
        <v>Contract Services</v>
      </c>
      <c r="H8" s="191"/>
      <c r="I8" s="194"/>
    </row>
    <row r="9" spans="1:9" ht="35.25" customHeight="1">
      <c r="A9" s="199" t="s">
        <v>459</v>
      </c>
      <c r="B9" s="712" t="str">
        <f>'Attach 3(QR)'!B9</f>
        <v/>
      </c>
      <c r="C9" s="712"/>
      <c r="D9" s="712"/>
      <c r="E9" s="197" t="str">
        <f>'Attach 3(JV)'!E9</f>
        <v>Power Grid Corporation of India Ltd.,</v>
      </c>
      <c r="H9" s="191"/>
      <c r="I9" s="194"/>
    </row>
    <row r="10" spans="1:9" ht="16.5">
      <c r="A10" s="199" t="s">
        <v>461</v>
      </c>
      <c r="B10" s="715" t="str">
        <f>'Attach 3(QR)'!B10</f>
        <v/>
      </c>
      <c r="C10" s="715"/>
      <c r="D10" s="715"/>
      <c r="E10" s="197" t="str">
        <f>'Attach 3(JV)'!E10</f>
        <v>"Saudamini", Plot No. 2, Sector 29</v>
      </c>
      <c r="H10" s="191"/>
      <c r="I10" s="194"/>
    </row>
    <row r="11" spans="1:9">
      <c r="B11" s="715" t="str">
        <f>'Attach 3(QR)'!B11</f>
        <v/>
      </c>
      <c r="C11" s="715"/>
      <c r="D11" s="715"/>
      <c r="E11" s="197" t="str">
        <f>'Attach 3(JV)'!E11</f>
        <v>Gurgaon (Haryana) - 122001</v>
      </c>
    </row>
    <row r="12" spans="1:9" ht="20.25" customHeight="1">
      <c r="A12" s="134"/>
      <c r="B12" s="715" t="str">
        <f>'Attach 3(QR)'!B12</f>
        <v/>
      </c>
      <c r="C12" s="715"/>
      <c r="D12" s="715"/>
      <c r="E12" s="197"/>
    </row>
    <row r="13" spans="1:9" ht="15" customHeight="1">
      <c r="A13" s="134"/>
      <c r="B13" s="231"/>
      <c r="C13" s="231"/>
      <c r="D13" s="231"/>
    </row>
    <row r="14" spans="1:9" ht="20.100000000000001" customHeight="1">
      <c r="A14" s="19" t="s">
        <v>453</v>
      </c>
    </row>
    <row r="15" spans="1:9" ht="15" customHeight="1">
      <c r="A15" s="134"/>
    </row>
    <row r="16" spans="1:9" ht="55.5" customHeight="1">
      <c r="A16" s="706" t="s">
        <v>590</v>
      </c>
      <c r="B16" s="706"/>
      <c r="C16" s="706"/>
      <c r="D16" s="706"/>
      <c r="E16" s="706"/>
    </row>
    <row r="17" spans="1:10" ht="20.100000000000001" customHeight="1">
      <c r="A17" s="134"/>
      <c r="B17" s="134"/>
      <c r="C17" s="134"/>
      <c r="D17" s="134"/>
      <c r="E17" s="134"/>
    </row>
    <row r="18" spans="1:10" ht="39" customHeight="1">
      <c r="A18" s="275" t="s">
        <v>457</v>
      </c>
      <c r="B18" s="758" t="s">
        <v>484</v>
      </c>
      <c r="C18" s="758"/>
      <c r="D18" s="758"/>
      <c r="E18" s="275" t="s">
        <v>483</v>
      </c>
    </row>
    <row r="19" spans="1:10" ht="20.100000000000001" customHeight="1">
      <c r="A19" s="276">
        <v>1</v>
      </c>
      <c r="B19" s="756" t="s">
        <v>506</v>
      </c>
      <c r="C19" s="756"/>
      <c r="D19" s="756"/>
      <c r="E19" s="277"/>
    </row>
    <row r="20" spans="1:10" ht="20.100000000000001" customHeight="1">
      <c r="A20" s="276">
        <v>2</v>
      </c>
      <c r="B20" s="756" t="s">
        <v>507</v>
      </c>
      <c r="C20" s="756"/>
      <c r="D20" s="756"/>
      <c r="E20" s="277"/>
    </row>
    <row r="21" spans="1:10" ht="20.100000000000001" customHeight="1">
      <c r="A21" s="276">
        <v>3</v>
      </c>
      <c r="B21" s="757" t="s">
        <v>508</v>
      </c>
      <c r="C21" s="757"/>
      <c r="D21" s="757"/>
      <c r="E21" s="278"/>
    </row>
    <row r="22" spans="1:10" ht="20.100000000000001" customHeight="1">
      <c r="A22" s="276">
        <v>4</v>
      </c>
      <c r="B22" s="757" t="s">
        <v>509</v>
      </c>
      <c r="C22" s="757"/>
      <c r="D22" s="757"/>
      <c r="E22" s="278"/>
    </row>
    <row r="23" spans="1:10" ht="34.5" customHeight="1">
      <c r="A23" s="276">
        <v>5</v>
      </c>
      <c r="B23" s="757" t="s">
        <v>510</v>
      </c>
      <c r="C23" s="757"/>
      <c r="D23" s="757"/>
      <c r="E23" s="278"/>
    </row>
    <row r="24" spans="1:10" ht="20.100000000000001" customHeight="1">
      <c r="A24" s="276">
        <v>6</v>
      </c>
      <c r="B24" s="756" t="s">
        <v>511</v>
      </c>
      <c r="C24" s="756"/>
      <c r="D24" s="756"/>
      <c r="E24" s="277"/>
    </row>
    <row r="25" spans="1:10" ht="37.5" customHeight="1" thickBot="1">
      <c r="A25" s="276">
        <v>7</v>
      </c>
      <c r="B25" s="757" t="s">
        <v>305</v>
      </c>
      <c r="C25" s="757"/>
      <c r="D25" s="757"/>
      <c r="E25" s="278"/>
    </row>
    <row r="26" spans="1:10" ht="19.5" customHeight="1" thickBot="1">
      <c r="A26" s="755" t="str">
        <f>IF(E25&gt;J26, "You are exceeding the completion schedule of " &amp; J26&amp; " months as specified in the bidding documents.", "")</f>
        <v/>
      </c>
      <c r="B26" s="755"/>
      <c r="C26" s="755"/>
      <c r="D26" s="755"/>
      <c r="E26" s="755"/>
      <c r="J26" s="634">
        <f>Basic!B5</f>
        <v>9</v>
      </c>
    </row>
    <row r="27" spans="1:10" ht="19.5" customHeight="1">
      <c r="D27" s="236"/>
    </row>
    <row r="28" spans="1:10" ht="19.5" customHeight="1">
      <c r="A28" s="209" t="s">
        <v>78</v>
      </c>
      <c r="B28" s="237">
        <f>'Name of Bidders'!D28</f>
        <v>0</v>
      </c>
      <c r="D28" s="236" t="s">
        <v>76</v>
      </c>
      <c r="E28" s="238">
        <f>'Name of Bidders'!D25</f>
        <v>0</v>
      </c>
    </row>
    <row r="29" spans="1:10" ht="33" customHeight="1">
      <c r="A29" s="209" t="s">
        <v>79</v>
      </c>
      <c r="B29" s="238">
        <f>'Name of Bidders'!D29</f>
        <v>0</v>
      </c>
      <c r="D29" s="236" t="s">
        <v>77</v>
      </c>
      <c r="E29" s="239">
        <f>'Name of Bidders'!D26</f>
        <v>0</v>
      </c>
    </row>
    <row r="30" spans="1:10" ht="22.5" customHeight="1">
      <c r="D30" s="236"/>
      <c r="E30" s="238"/>
    </row>
    <row r="31" spans="1:10" ht="20.100000000000001" customHeight="1">
      <c r="A31" s="214"/>
    </row>
    <row r="32" spans="1:10" ht="20.100000000000001" customHeight="1"/>
    <row r="33" spans="1:1" ht="20.100000000000001" customHeight="1">
      <c r="A33" s="214"/>
    </row>
    <row r="34" spans="1:1" ht="20.100000000000001" customHeight="1"/>
    <row r="35" spans="1:1" ht="20.100000000000001" customHeight="1">
      <c r="A35" s="214"/>
    </row>
    <row r="36" spans="1:1" ht="20.100000000000001" customHeight="1"/>
    <row r="37" spans="1:1" ht="20.100000000000001" customHeight="1">
      <c r="A37" s="214"/>
    </row>
    <row r="38" spans="1:1" ht="20.100000000000001" customHeight="1"/>
    <row r="39" spans="1:1" ht="20.100000000000001" customHeight="1"/>
    <row r="40" spans="1:1" ht="20.100000000000001" customHeight="1"/>
    <row r="41" spans="1:1" ht="20.100000000000001" customHeight="1"/>
  </sheetData>
  <sheetProtection password="E422" sheet="1" formatColumns="0" formatRows="0" selectLockedCells="1"/>
  <customSheetViews>
    <customSheetView guid="{C6260980-92A1-43AC-B382-AABD0C7279CA}" showPageBreaks="1" showGridLines="0" zeroValues="0" printArea="1" hiddenColumns="1" view="pageBreakPreview">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02180FF-1273-4E30-B223-664D7EC9185F}" showPageBreaks="1" showGridLines="0" zeroValues="0" printArea="1" hiddenColumns="1" view="pageBreakPreview" topLeftCell="A13">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96F579F8-6FBC-4D6C-A8FF-6E5F0425C1EB}" scale="85" showPageBreaks="1" showGridLines="0" zeroValues="0" printArea="1" hiddenColumns="1" view="pageBreakPreview">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C993A10D-E804-443C-86F1-89E4BB0439EA}" scale="85" showPageBreaks="1" showGridLines="0" zeroValues="0" printArea="1" hiddenColumns="1" view="pageBreakPreview" topLeftCell="A12">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2A2FB930-C663-4A04-A0CA-73AD259C762E}" showGridLines="0" zeroValues="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selection activeCell="E21" sqref="E21"/>
      <rowBreaks count="1" manualBreakCount="1">
        <brk id="30" max="4" man="1"/>
      </rowBreaks>
      <pageMargins left="0.74803149606299213" right="0.62992125984251968" top="0.59055118110236227" bottom="0.59055118110236227" header="0.35433070866141736" footer="0.35433070866141736"/>
      <pageSetup scale="90"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topLeftCell="A22">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7AB19D08-66F0-4286-83C5-279B475AE3A4}" showGridLines="0" topLeftCell="A13">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57A1126F-C815-44AF-BD70-07C9EB2E1554}" showGridLines="0" topLeftCell="A13">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topLeftCell="A22">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 guid="{B4EB0A64-5B9B-4AEA-9CE7-DAE01E073B72}" showPageBreaks="1" showGridLines="0" zeroValues="0" printArea="1" hiddenColumns="1" view="pageBreakPreview" topLeftCell="A10">
      <selection activeCell="E24" sqref="E24"/>
      <rowBreaks count="1" manualBreakCount="1">
        <brk id="30" max="4" man="1"/>
      </rowBreaks>
      <pageMargins left="0.74803149606299213" right="0.62992125984251968" top="0.59055118110236227" bottom="0.59055118110236227" header="0.35433070866141736" footer="0.35433070866141736"/>
      <pageSetup scale="90" orientation="portrait" r:id="rId17"/>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dataValidations count="1">
    <dataValidation type="decimal" allowBlank="1" showInputMessage="1" showErrorMessage="1" error="Enter period in numeric figure only !" sqref="E19:E25">
      <formula1>0</formula1>
      <formula2>100</formula2>
    </dataValidation>
  </dataValidations>
  <pageMargins left="0.74803149606299213" right="0.62992125984251968" top="0.59055118110236227" bottom="0.59055118110236227" header="0.35433070866141736" footer="0.35433070866141736"/>
  <pageSetup scale="90" orientation="portrait" r:id="rId18"/>
  <headerFooter alignWithMargins="0">
    <oddFooter>&amp;R&amp;"Book Antiqua,Bold"&amp;8 Page &amp;P of &amp;N</oddFooter>
  </headerFooter>
  <rowBreaks count="1" manualBreakCount="1">
    <brk id="30" max="4" man="1"/>
  </rowBreaks>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6"/>
  <sheetViews>
    <sheetView showGridLines="0" showZeros="0" view="pageBreakPreview" zoomScale="85" zoomScaleNormal="80" zoomScaleSheetLayoutView="85" workbookViewId="0">
      <selection activeCell="G19" sqref="G19"/>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43.85546875" style="19" customWidth="1"/>
    <col min="6" max="8" width="9.140625" style="19"/>
    <col min="9" max="16384" width="9.140625" style="184"/>
  </cols>
  <sheetData>
    <row r="1" spans="1:9" ht="27" customHeight="1">
      <c r="A1" s="178" t="str">
        <f>'Attach 3(JV)'!A1</f>
        <v>Specification No.: CC-CS/912-NR1/INS-4023/3/G7 (CIS01)</v>
      </c>
      <c r="B1" s="179"/>
      <c r="C1" s="179"/>
      <c r="D1" s="179"/>
      <c r="E1" s="180" t="s">
        <v>306</v>
      </c>
    </row>
    <row r="3" spans="1:9" ht="82.5" customHeight="1">
      <c r="A3" s="704" t="str">
        <f>'Attach 3(JV)'!A3</f>
        <v>Composite Insulator Package - CIS01 for 765kV Transmission Lines associated with Transmission scheme for solar energy zones in Rajasthan</v>
      </c>
      <c r="B3" s="704"/>
      <c r="C3" s="704"/>
      <c r="D3" s="704"/>
      <c r="E3" s="704"/>
      <c r="F3" s="189"/>
      <c r="G3" s="189"/>
      <c r="H3" s="189"/>
    </row>
    <row r="4" spans="1:9" ht="20.100000000000001" customHeight="1">
      <c r="A4" s="190"/>
      <c r="H4" s="191"/>
      <c r="I4" s="192"/>
    </row>
    <row r="5" spans="1:9" ht="20.100000000000001" customHeight="1">
      <c r="A5" s="701" t="s">
        <v>485</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27" customHeight="1">
      <c r="A8" s="710" t="str">
        <f>'Attach 3(QR)'!A8</f>
        <v>Bidder's Name and Address:</v>
      </c>
      <c r="B8" s="710"/>
      <c r="C8" s="710"/>
      <c r="D8" s="710"/>
      <c r="E8" s="197" t="str">
        <f>'Attach 3(JV)'!E8</f>
        <v>Contract Services</v>
      </c>
      <c r="H8" s="191"/>
      <c r="I8" s="194"/>
    </row>
    <row r="9" spans="1:9" ht="16.5">
      <c r="A9" s="199" t="s">
        <v>459</v>
      </c>
      <c r="B9" s="712" t="str">
        <f>'Attach 3(QR)'!B9</f>
        <v/>
      </c>
      <c r="C9" s="712"/>
      <c r="D9" s="712"/>
      <c r="E9" s="197" t="str">
        <f>'Attach 3(JV)'!E9</f>
        <v>Power Grid Corporation of India Ltd.,</v>
      </c>
      <c r="H9" s="191"/>
      <c r="I9" s="194"/>
    </row>
    <row r="10" spans="1:9" ht="16.5">
      <c r="A10" s="199" t="s">
        <v>461</v>
      </c>
      <c r="B10" s="715" t="str">
        <f>'Attach 3(QR)'!B10</f>
        <v/>
      </c>
      <c r="C10" s="715"/>
      <c r="D10" s="715"/>
      <c r="E10" s="197" t="str">
        <f>'Attach 3(JV)'!E10</f>
        <v>"Saudamini", Plot No. 2, Sector 29</v>
      </c>
      <c r="H10" s="191"/>
      <c r="I10" s="194"/>
    </row>
    <row r="11" spans="1:9">
      <c r="B11" s="715" t="str">
        <f>'Attach 3(QR)'!B11</f>
        <v/>
      </c>
      <c r="C11" s="715"/>
      <c r="D11" s="715"/>
      <c r="E11" s="197" t="str">
        <f>'Attach 3(JV)'!E11</f>
        <v>Gurgaon (Haryana) - 122001</v>
      </c>
    </row>
    <row r="12" spans="1:9" ht="18" customHeight="1">
      <c r="A12" s="134"/>
      <c r="B12" s="715" t="str">
        <f>'Attach 3(QR)'!B12</f>
        <v/>
      </c>
      <c r="C12" s="715"/>
      <c r="D12" s="715"/>
      <c r="E12" s="197"/>
    </row>
    <row r="13" spans="1:9" ht="20.100000000000001" customHeight="1">
      <c r="A13" s="134"/>
      <c r="B13" s="279"/>
      <c r="C13" s="279"/>
      <c r="D13" s="279"/>
      <c r="G13" s="197"/>
    </row>
    <row r="14" spans="1:9" ht="20.100000000000001" customHeight="1">
      <c r="A14" s="19" t="s">
        <v>453</v>
      </c>
    </row>
    <row r="15" spans="1:9" ht="20.100000000000001" customHeight="1">
      <c r="A15" s="134"/>
    </row>
    <row r="16" spans="1:9" ht="94.5" hidden="1" customHeight="1">
      <c r="A16" s="706" t="s">
        <v>568</v>
      </c>
      <c r="B16" s="706"/>
      <c r="C16" s="706"/>
      <c r="D16" s="706"/>
      <c r="E16" s="706"/>
    </row>
    <row r="17" spans="1:5" ht="34.5" hidden="1" customHeight="1">
      <c r="A17" s="280" t="s">
        <v>457</v>
      </c>
      <c r="B17" s="763" t="s">
        <v>591</v>
      </c>
      <c r="C17" s="764"/>
      <c r="D17" s="765"/>
      <c r="E17" s="132" t="s">
        <v>592</v>
      </c>
    </row>
    <row r="18" spans="1:5" ht="48.75" hidden="1" customHeight="1">
      <c r="A18" s="281">
        <v>1</v>
      </c>
      <c r="B18" s="760"/>
      <c r="C18" s="761"/>
      <c r="D18" s="762"/>
      <c r="E18" s="133">
        <f>(B18*5.95 *10^4)</f>
        <v>0</v>
      </c>
    </row>
    <row r="19" spans="1:5" ht="67.5" customHeight="1">
      <c r="A19" s="759" t="s">
        <v>726</v>
      </c>
      <c r="B19" s="759"/>
      <c r="C19" s="759"/>
      <c r="D19" s="759"/>
      <c r="E19" s="759"/>
    </row>
    <row r="20" spans="1:5" ht="21.75" customHeight="1">
      <c r="D20" s="236"/>
    </row>
    <row r="21" spans="1:5" ht="21.75" customHeight="1">
      <c r="A21" s="209" t="s">
        <v>78</v>
      </c>
      <c r="B21" s="237">
        <f>'Name of Bidders'!D28</f>
        <v>0</v>
      </c>
      <c r="C21" s="238"/>
      <c r="D21" s="236" t="s">
        <v>76</v>
      </c>
      <c r="E21" s="238">
        <f>'Name of Bidders'!D25</f>
        <v>0</v>
      </c>
    </row>
    <row r="22" spans="1:5" ht="35.25" customHeight="1">
      <c r="A22" s="209" t="s">
        <v>79</v>
      </c>
      <c r="B22" s="238">
        <f>'Name of Bidders'!D29</f>
        <v>0</v>
      </c>
      <c r="C22" s="238"/>
      <c r="D22" s="236" t="s">
        <v>77</v>
      </c>
      <c r="E22" s="239">
        <f>'Name of Bidders'!D26</f>
        <v>0</v>
      </c>
    </row>
    <row r="23" spans="1:5" ht="21.75" customHeight="1">
      <c r="B23" s="238"/>
      <c r="C23" s="238"/>
      <c r="D23" s="236"/>
      <c r="E23" s="238"/>
    </row>
    <row r="24" spans="1:5" ht="21.75" customHeight="1"/>
    <row r="25" spans="1:5" ht="20.100000000000001" customHeight="1">
      <c r="A25" s="214"/>
    </row>
    <row r="26" spans="1:5" ht="20.100000000000001" customHeight="1"/>
    <row r="27" spans="1:5" ht="20.100000000000001" customHeight="1"/>
    <row r="28" spans="1:5" ht="20.100000000000001" customHeight="1">
      <c r="A28" s="214"/>
    </row>
    <row r="29" spans="1:5" ht="20.100000000000001" customHeight="1"/>
    <row r="30" spans="1:5" ht="20.100000000000001" customHeight="1">
      <c r="A30" s="214"/>
    </row>
    <row r="31" spans="1:5" ht="20.100000000000001" customHeight="1"/>
    <row r="32" spans="1:5" ht="20.100000000000001" customHeight="1">
      <c r="A32" s="214"/>
    </row>
    <row r="33" ht="20.100000000000001" customHeight="1"/>
    <row r="34" ht="20.100000000000001" customHeight="1"/>
    <row r="35" ht="20.100000000000001" customHeight="1"/>
    <row r="36" ht="20.100000000000001" customHeight="1"/>
  </sheetData>
  <sheetProtection password="DB10" sheet="1" formatColumns="0" formatRows="0" selectLockedCells="1"/>
  <customSheetViews>
    <customSheetView guid="{C6260980-92A1-43AC-B382-AABD0C7279CA}" scale="85" showPageBreaks="1" showGridLines="0" zeroValues="0" printArea="1" hiddenRows="1" view="pageBreakPreview">
      <selection activeCell="G19" sqref="G19"/>
      <pageMargins left="0.75" right="0.63" top="0.57999999999999996" bottom="0.6" header="0.34" footer="0.35"/>
      <pageSetup scale="92" orientation="portrait" r:id="rId1"/>
      <headerFooter alignWithMargins="0">
        <oddFooter>&amp;R&amp;"Book Antiqua,Bold"&amp;8 Page &amp;P of &amp;N</oddFooter>
      </headerFooter>
    </customSheetView>
    <customSheetView guid="{302180FF-1273-4E30-B223-664D7EC9185F}" scale="85" showPageBreaks="1" showGridLines="0" zeroValues="0" printArea="1" hiddenRows="1" view="pageBreakPreview">
      <selection activeCell="G19" sqref="G19"/>
      <pageMargins left="0.75" right="0.63" top="0.57999999999999996" bottom="0.6" header="0.34" footer="0.35"/>
      <pageSetup scale="92" orientation="portrait" r:id="rId2"/>
      <headerFooter alignWithMargins="0">
        <oddFooter>&amp;R&amp;"Book Antiqua,Bold"&amp;8 Page &amp;P of &amp;N</oddFooter>
      </headerFooter>
    </customSheetView>
    <customSheetView guid="{96F579F8-6FBC-4D6C-A8FF-6E5F0425C1EB}" scale="85" showPageBreaks="1" showGridLines="0" zeroValues="0" printArea="1" hiddenRows="1" view="pageBreakPreview">
      <selection activeCell="G19" sqref="G19"/>
      <pageMargins left="0.75" right="0.63" top="0.57999999999999996" bottom="0.6" header="0.34" footer="0.35"/>
      <pageSetup scale="94" orientation="portrait" r:id="rId3"/>
      <headerFooter alignWithMargins="0">
        <oddFooter>&amp;R&amp;"Book Antiqua,Bold"&amp;8 Page &amp;P of &amp;N</oddFooter>
      </headerFooter>
    </customSheetView>
    <customSheetView guid="{C993A10D-E804-443C-86F1-89E4BB0439EA}" scale="85" showPageBreaks="1" showGridLines="0" zeroValues="0" printArea="1" hiddenRows="1" view="pageBreakPreview">
      <selection activeCell="G19" sqref="G19"/>
      <pageMargins left="0.75" right="0.63" top="0.57999999999999996" bottom="0.6" header="0.34" footer="0.35"/>
      <pageSetup scale="94" orientation="portrait" r:id="rId4"/>
      <headerFooter alignWithMargins="0">
        <oddFooter>&amp;R&amp;"Book Antiqua,Bold"&amp;8 Page &amp;P of &amp;N</oddFooter>
      </headerFooter>
    </customSheetView>
    <customSheetView guid="{2A2FB930-C663-4A04-A0CA-73AD259C762E}" showGridLines="0" zeroValues="0" topLeftCell="A12">
      <selection activeCell="B18" sqref="B18:D18"/>
      <pageMargins left="0.75" right="0.63" top="0.57999999999999996" bottom="0.6" header="0.34" footer="0.35"/>
      <pageSetup scale="94"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topLeftCell="A4">
      <selection activeCell="B18" sqref="B18:D18"/>
      <pageMargins left="0.75" right="0.63" top="0.57999999999999996" bottom="0.6" header="0.34" footer="0.35"/>
      <pageSetup scale="94"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topLeftCell="A7">
      <selection activeCell="E18" sqref="E18"/>
      <pageMargins left="0.75" right="0.63" top="0.57999999999999996" bottom="0.6" header="0.34" footer="0.35"/>
      <pageSetup scale="94" orientation="portrait" r:id="rId7"/>
      <headerFooter alignWithMargins="0">
        <oddFooter>&amp;R&amp;"Book Antiqua,Bold"&amp;8 Page &amp;P of &amp;N</oddFooter>
      </headerFooter>
    </customSheetView>
    <customSheetView guid="{7AB19D08-66F0-4286-83C5-279B475AE3A4}" showGridLines="0" topLeftCell="A10">
      <pageMargins left="0.75" right="0.63" top="0.57999999999999996" bottom="0.6" header="0.34" footer="0.35"/>
      <pageSetup scale="94" orientation="portrait" r:id="rId8"/>
      <headerFooter alignWithMargins="0">
        <oddFooter>&amp;R&amp;"Book Antiqua,Bold"&amp;8 Page &amp;P of &amp;N</oddFooter>
      </headerFooter>
    </customSheetView>
    <customSheetView guid="{57A1126F-C815-44AF-BD70-07C9EB2E1554}" showGridLines="0" topLeftCell="A10">
      <pageMargins left="0.75" right="0.63" top="0.57999999999999996" bottom="0.6" header="0.34" footer="0.35"/>
      <pageSetup scale="94" orientation="portrait" r:id="rId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topLeftCell="A7">
      <selection activeCell="E18" sqref="E18"/>
      <pageMargins left="0.75" right="0.63" top="0.57999999999999996" bottom="0.6" header="0.34" footer="0.35"/>
      <pageSetup scale="94" orientation="portrait" r:id="rId16"/>
      <headerFooter alignWithMargins="0">
        <oddFooter>&amp;R&amp;"Book Antiqua,Bold"&amp;8 Page &amp;P of &amp;N</oddFooter>
      </headerFooter>
    </customSheetView>
    <customSheetView guid="{B4EB0A64-5B9B-4AEA-9CE7-DAE01E073B72}" scale="85" showPageBreaks="1" showGridLines="0" zeroValues="0" printArea="1" hiddenRows="1" view="pageBreakPreview">
      <selection activeCell="G19" sqref="G19"/>
      <pageMargins left="0.75" right="0.63" top="0.57999999999999996" bottom="0.6" header="0.34" footer="0.35"/>
      <pageSetup scale="92" orientation="portrait" r:id="rId17"/>
      <headerFooter alignWithMargins="0">
        <oddFooter>&amp;R&amp;"Book Antiqua,Bold"&amp;8 Page &amp;P of &amp;N</oddFooter>
      </headerFooter>
    </customSheetView>
  </customSheetViews>
  <mergeCells count="11">
    <mergeCell ref="A19:E19"/>
    <mergeCell ref="B18:D18"/>
    <mergeCell ref="B17:D17"/>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2" orientation="portrait" r:id="rId18"/>
  <headerFooter alignWithMargins="0">
    <oddFooter>&amp;R&amp;"Book Antiqua,Bold"&amp;8 Page &amp;P of &amp;N</oddFooter>
  </headerFooter>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65"/>
  <sheetViews>
    <sheetView showGridLines="0" showZeros="0" view="pageBreakPreview" zoomScale="90" zoomScaleNormal="60" zoomScaleSheetLayoutView="90" workbookViewId="0">
      <selection activeCell="B19" sqref="B19:C19"/>
    </sheetView>
  </sheetViews>
  <sheetFormatPr defaultColWidth="9.140625" defaultRowHeight="15.75"/>
  <cols>
    <col min="1" max="1" width="12.140625" style="19" customWidth="1"/>
    <col min="2" max="2" width="37.85546875" style="19" customWidth="1"/>
    <col min="3" max="3" width="25.42578125" style="19" customWidth="1"/>
    <col min="4" max="4" width="21.85546875" style="19" customWidth="1"/>
    <col min="5" max="5" width="20" style="19" customWidth="1"/>
    <col min="6" max="8" width="9.140625" style="19"/>
    <col min="9" max="16384" width="9.140625" style="184"/>
  </cols>
  <sheetData>
    <row r="1" spans="1:26" ht="20.25" customHeight="1">
      <c r="A1" s="614" t="str">
        <f>'Attach 3(JV)'!A1</f>
        <v>Specification No.: CC-CS/912-NR1/INS-4023/3/G7 (CIS01)</v>
      </c>
      <c r="B1" s="615"/>
      <c r="C1" s="615"/>
      <c r="D1" s="615"/>
      <c r="E1" s="616" t="s">
        <v>307</v>
      </c>
    </row>
    <row r="2" spans="1:26" ht="12.75" customHeight="1">
      <c r="A2" s="14"/>
      <c r="B2" s="14"/>
      <c r="C2" s="14"/>
      <c r="D2" s="14"/>
      <c r="E2" s="14"/>
      <c r="Z2" s="268" t="e">
        <f>'Attach 3(JV)'!Z2</f>
        <v>#REF!</v>
      </c>
    </row>
    <row r="3" spans="1:26" ht="52.5" customHeight="1">
      <c r="A3" s="716" t="str">
        <f>Cover!B2</f>
        <v>Composite Insulator Package - CIS01 for 765kV Transmission Lines associated with Transmission scheme for solar energy zones in Rajasthan</v>
      </c>
      <c r="B3" s="716"/>
      <c r="C3" s="716"/>
      <c r="D3" s="716"/>
      <c r="E3" s="716"/>
      <c r="F3" s="189"/>
      <c r="G3" s="189"/>
      <c r="H3" s="189"/>
    </row>
    <row r="4" spans="1:26" ht="9" customHeight="1">
      <c r="A4" s="13"/>
      <c r="B4" s="14"/>
      <c r="C4" s="14"/>
      <c r="D4" s="14"/>
      <c r="E4" s="14"/>
      <c r="H4" s="191"/>
      <c r="I4" s="192"/>
    </row>
    <row r="5" spans="1:26" ht="19.5" customHeight="1">
      <c r="A5" s="717" t="s">
        <v>486</v>
      </c>
      <c r="B5" s="717"/>
      <c r="C5" s="717"/>
      <c r="D5" s="717"/>
      <c r="E5" s="717"/>
      <c r="F5" s="60"/>
      <c r="H5" s="191"/>
      <c r="I5" s="194"/>
    </row>
    <row r="6" spans="1:26" ht="8.25" customHeight="1">
      <c r="A6" s="17"/>
      <c r="B6" s="14"/>
      <c r="C6" s="14"/>
      <c r="D6" s="14"/>
      <c r="E6" s="14"/>
      <c r="H6" s="191"/>
      <c r="I6" s="194"/>
    </row>
    <row r="7" spans="1:26" ht="19.5" customHeight="1">
      <c r="A7" s="18"/>
      <c r="B7" s="17"/>
      <c r="C7" s="17"/>
      <c r="D7" s="5" t="str">
        <f>'Attach 3(JV)'!E7</f>
        <v>To:</v>
      </c>
      <c r="E7" s="14"/>
      <c r="H7" s="191"/>
      <c r="I7" s="194"/>
    </row>
    <row r="8" spans="1:26" ht="16.5" customHeight="1">
      <c r="A8" s="720" t="str">
        <f>'Attach 3(QR)'!A8</f>
        <v>Bidder's Name and Address:</v>
      </c>
      <c r="B8" s="720"/>
      <c r="C8" s="720"/>
      <c r="D8" s="2" t="str">
        <f>'Attach 3(JV)'!E8</f>
        <v>Contract Services</v>
      </c>
      <c r="E8" s="14"/>
      <c r="H8" s="191"/>
      <c r="I8" s="194"/>
    </row>
    <row r="9" spans="1:26" ht="35.25" customHeight="1">
      <c r="A9" s="4" t="s">
        <v>459</v>
      </c>
      <c r="B9" s="767" t="str">
        <f>'Attach 3(QR)'!B9</f>
        <v/>
      </c>
      <c r="C9" s="767"/>
      <c r="D9" s="2" t="str">
        <f>'Attach 3(JV)'!E9</f>
        <v>Power Grid Corporation of India Ltd.,</v>
      </c>
      <c r="E9" s="14"/>
      <c r="H9" s="191"/>
      <c r="I9" s="194"/>
    </row>
    <row r="10" spans="1:26" ht="20.25" customHeight="1">
      <c r="A10" s="4" t="s">
        <v>461</v>
      </c>
      <c r="B10" s="768" t="str">
        <f>'Attach 3(QR)'!B10</f>
        <v/>
      </c>
      <c r="C10" s="768"/>
      <c r="D10" s="2" t="str">
        <f>'Attach 3(JV)'!E10</f>
        <v>"Saudamini", Plot No. 2, Sector 29</v>
      </c>
      <c r="E10" s="14"/>
      <c r="H10" s="191"/>
      <c r="I10" s="194"/>
    </row>
    <row r="11" spans="1:26" ht="24.75" customHeight="1">
      <c r="A11" s="14"/>
      <c r="B11" s="768" t="str">
        <f>'Attach 3(QR)'!B11</f>
        <v/>
      </c>
      <c r="C11" s="768"/>
      <c r="D11" s="2" t="str">
        <f>'Attach 3(JV)'!E11</f>
        <v>Gurgaon (Haryana) - 122001</v>
      </c>
      <c r="E11" s="14"/>
    </row>
    <row r="12" spans="1:26" ht="25.5" customHeight="1">
      <c r="A12" s="17"/>
      <c r="B12" s="768" t="str">
        <f>'Attach 3(QR)'!B12</f>
        <v/>
      </c>
      <c r="C12" s="768"/>
      <c r="D12" s="2"/>
      <c r="E12" s="14"/>
    </row>
    <row r="13" spans="1:26" ht="19.5" customHeight="1">
      <c r="A13" s="14" t="s">
        <v>453</v>
      </c>
      <c r="B13" s="14"/>
      <c r="C13" s="14"/>
      <c r="D13" s="27"/>
      <c r="E13" s="14"/>
    </row>
    <row r="14" spans="1:26" ht="5.25" customHeight="1">
      <c r="A14" s="17"/>
      <c r="B14" s="14"/>
      <c r="C14" s="14"/>
      <c r="D14" s="14"/>
      <c r="E14" s="14"/>
    </row>
    <row r="15" spans="1:26" ht="114" customHeight="1">
      <c r="A15" s="754" t="s">
        <v>730</v>
      </c>
      <c r="B15" s="754"/>
      <c r="C15" s="754"/>
      <c r="D15" s="754"/>
      <c r="E15" s="754"/>
    </row>
    <row r="16" spans="1:26" ht="37.5" customHeight="1">
      <c r="A16" s="753" t="s">
        <v>736</v>
      </c>
      <c r="B16" s="753"/>
      <c r="C16" s="753"/>
      <c r="D16" s="753"/>
      <c r="E16" s="753"/>
    </row>
    <row r="17" spans="1:5" ht="4.5" customHeight="1">
      <c r="A17" s="17"/>
      <c r="B17" s="17"/>
      <c r="C17" s="17"/>
      <c r="D17" s="17"/>
      <c r="E17" s="17"/>
    </row>
    <row r="18" spans="1:5" ht="56.25" customHeight="1">
      <c r="A18" s="233" t="s">
        <v>457</v>
      </c>
      <c r="B18" s="744" t="s">
        <v>170</v>
      </c>
      <c r="C18" s="744"/>
      <c r="D18" s="233" t="s">
        <v>171</v>
      </c>
      <c r="E18" s="233" t="s">
        <v>172</v>
      </c>
    </row>
    <row r="19" spans="1:5" ht="26.1" customHeight="1">
      <c r="A19" s="617">
        <v>1</v>
      </c>
      <c r="B19" s="766"/>
      <c r="C19" s="766"/>
      <c r="D19" s="618"/>
      <c r="E19" s="618"/>
    </row>
    <row r="20" spans="1:5" ht="26.1" customHeight="1">
      <c r="A20" s="617">
        <v>2</v>
      </c>
      <c r="B20" s="766"/>
      <c r="C20" s="766"/>
      <c r="D20" s="618"/>
      <c r="E20" s="618"/>
    </row>
    <row r="21" spans="1:5" ht="33" customHeight="1">
      <c r="A21" s="617">
        <v>3</v>
      </c>
      <c r="B21" s="766"/>
      <c r="C21" s="766"/>
      <c r="D21" s="618"/>
      <c r="E21" s="618"/>
    </row>
    <row r="22" spans="1:5" ht="26.1" hidden="1" customHeight="1">
      <c r="A22" s="617">
        <v>4</v>
      </c>
      <c r="B22" s="766"/>
      <c r="C22" s="766"/>
      <c r="D22" s="618"/>
      <c r="E22" s="618"/>
    </row>
    <row r="23" spans="1:5" ht="26.1" hidden="1" customHeight="1">
      <c r="A23" s="617">
        <v>5</v>
      </c>
      <c r="B23" s="766"/>
      <c r="C23" s="766"/>
      <c r="D23" s="618"/>
      <c r="E23" s="618"/>
    </row>
    <row r="24" spans="1:5" ht="26.1" hidden="1" customHeight="1">
      <c r="A24" s="617">
        <v>6</v>
      </c>
      <c r="B24" s="766"/>
      <c r="C24" s="766"/>
      <c r="D24" s="618"/>
      <c r="E24" s="618"/>
    </row>
    <row r="25" spans="1:5" ht="55.5" customHeight="1">
      <c r="A25" s="769" t="s">
        <v>731</v>
      </c>
      <c r="B25" s="769"/>
      <c r="C25" s="769"/>
      <c r="D25" s="769"/>
      <c r="E25" s="769"/>
    </row>
    <row r="26" spans="1:5" ht="115.5" customHeight="1">
      <c r="A26" s="770" t="s">
        <v>732</v>
      </c>
      <c r="B26" s="771"/>
      <c r="C26" s="771"/>
      <c r="D26" s="771"/>
      <c r="E26" s="771"/>
    </row>
    <row r="27" spans="1:5" ht="26.1" customHeight="1">
      <c r="A27" s="21" t="s">
        <v>78</v>
      </c>
      <c r="B27" s="619">
        <f>'Name of Bidders'!D28</f>
        <v>0</v>
      </c>
      <c r="C27" s="22" t="s">
        <v>76</v>
      </c>
      <c r="D27" s="775">
        <f>'Name of Bidders'!D25</f>
        <v>0</v>
      </c>
      <c r="E27" s="775"/>
    </row>
    <row r="28" spans="1:5" ht="24.75" customHeight="1">
      <c r="A28" s="21" t="s">
        <v>79</v>
      </c>
      <c r="B28" s="25">
        <f>'Name of Bidders'!D29</f>
        <v>0</v>
      </c>
      <c r="C28" s="22" t="s">
        <v>77</v>
      </c>
      <c r="D28" s="774">
        <f>'Name of Bidders'!D26</f>
        <v>0</v>
      </c>
      <c r="E28" s="774"/>
    </row>
    <row r="29" spans="1:5" ht="12" customHeight="1">
      <c r="A29" s="623" t="s">
        <v>705</v>
      </c>
      <c r="B29" s="25"/>
      <c r="C29" s="22"/>
      <c r="D29" s="620"/>
      <c r="E29" s="620"/>
    </row>
    <row r="30" spans="1:5" ht="48.75" customHeight="1">
      <c r="A30" s="621">
        <v>1</v>
      </c>
      <c r="B30" s="771" t="s">
        <v>733</v>
      </c>
      <c r="C30" s="771"/>
      <c r="D30" s="771"/>
      <c r="E30" s="771"/>
    </row>
    <row r="31" spans="1:5" ht="39" customHeight="1">
      <c r="A31" s="622">
        <v>2</v>
      </c>
      <c r="B31" s="753" t="s">
        <v>734</v>
      </c>
      <c r="C31" s="753"/>
      <c r="D31" s="753"/>
      <c r="E31" s="753"/>
    </row>
    <row r="32" spans="1:5" ht="36" customHeight="1">
      <c r="A32" s="621">
        <v>3</v>
      </c>
      <c r="B32" s="771" t="s">
        <v>735</v>
      </c>
      <c r="C32" s="771"/>
      <c r="D32" s="771"/>
      <c r="E32" s="771"/>
    </row>
    <row r="33" spans="1:5" ht="26.1" hidden="1" customHeight="1">
      <c r="B33" s="238"/>
      <c r="C33" s="236"/>
      <c r="D33" s="236"/>
      <c r="E33" s="238"/>
    </row>
    <row r="34" spans="1:5" ht="26.1" hidden="1" customHeight="1">
      <c r="B34" s="238"/>
      <c r="C34" s="236"/>
      <c r="D34" s="236"/>
      <c r="E34" s="238"/>
    </row>
    <row r="35" spans="1:5" ht="20.100000000000001" hidden="1" customHeight="1">
      <c r="A35" s="282" t="str">
        <f>A1</f>
        <v>Specification No.: CC-CS/912-NR1/INS-4023/3/G7 (CIS01)</v>
      </c>
      <c r="B35" s="257"/>
      <c r="C35" s="257"/>
      <c r="D35" s="257"/>
      <c r="E35" s="283" t="str">
        <f>E1</f>
        <v>Attachment-11</v>
      </c>
    </row>
    <row r="36" spans="1:5" ht="19.5" hidden="1" customHeight="1">
      <c r="A36" s="257"/>
      <c r="B36" s="257"/>
      <c r="C36" s="257"/>
      <c r="D36" s="257"/>
      <c r="E36" s="257"/>
    </row>
    <row r="37" spans="1:5" ht="48" hidden="1" customHeight="1">
      <c r="A37" s="739" t="str">
        <f>A3</f>
        <v>Composite Insulator Package - CIS01 for 765kV Transmission Lines associated with Transmission scheme for solar energy zones in Rajasthan</v>
      </c>
      <c r="B37" s="739"/>
      <c r="C37" s="739"/>
      <c r="D37" s="739"/>
      <c r="E37" s="739"/>
    </row>
    <row r="38" spans="1:5" ht="19.5" hidden="1" customHeight="1">
      <c r="A38" s="190"/>
    </row>
    <row r="39" spans="1:5" ht="19.5" hidden="1" customHeight="1">
      <c r="A39" s="701" t="s">
        <v>486</v>
      </c>
      <c r="B39" s="701"/>
      <c r="C39" s="701"/>
      <c r="D39" s="701"/>
      <c r="E39" s="701"/>
    </row>
    <row r="40" spans="1:5" ht="19.5" hidden="1" customHeight="1">
      <c r="A40" s="134"/>
    </row>
    <row r="41" spans="1:5" ht="19.5" hidden="1" customHeight="1">
      <c r="A41" s="60" t="str">
        <f>A8</f>
        <v>Bidder's Name and Address:</v>
      </c>
      <c r="B41" s="134"/>
      <c r="C41" s="134"/>
      <c r="D41" s="195" t="str">
        <f>D7</f>
        <v>To:</v>
      </c>
    </row>
    <row r="42" spans="1:5" ht="19.5" hidden="1" customHeight="1">
      <c r="A42" s="60"/>
      <c r="B42" s="134"/>
      <c r="C42" s="134"/>
      <c r="D42" s="197" t="str">
        <f>D8</f>
        <v>Contract Services</v>
      </c>
    </row>
    <row r="43" spans="1:5" ht="19.5" hidden="1" customHeight="1">
      <c r="A43" s="199" t="s">
        <v>459</v>
      </c>
      <c r="B43" s="773" t="str">
        <f>B9</f>
        <v/>
      </c>
      <c r="C43" s="773"/>
      <c r="D43" s="197" t="str">
        <f>D9</f>
        <v>Power Grid Corporation of India Ltd.,</v>
      </c>
    </row>
    <row r="44" spans="1:5" ht="19.5" hidden="1" customHeight="1">
      <c r="A44" s="199" t="s">
        <v>461</v>
      </c>
      <c r="B44" s="772" t="str">
        <f>B10</f>
        <v/>
      </c>
      <c r="C44" s="772"/>
      <c r="D44" s="197" t="str">
        <f>D10</f>
        <v>"Saudamini", Plot No. 2, Sector 29</v>
      </c>
    </row>
    <row r="45" spans="1:5" ht="19.5" hidden="1" customHeight="1">
      <c r="B45" s="772" t="str">
        <f>B11</f>
        <v/>
      </c>
      <c r="C45" s="772"/>
      <c r="D45" s="197" t="str">
        <f>D11</f>
        <v>Gurgaon (Haryana) - 122001</v>
      </c>
    </row>
    <row r="46" spans="1:5" ht="19.5" hidden="1" customHeight="1">
      <c r="A46" s="134"/>
      <c r="B46" s="772" t="str">
        <f>B12</f>
        <v/>
      </c>
      <c r="C46" s="772"/>
      <c r="D46" s="197"/>
    </row>
    <row r="47" spans="1:5" ht="19.5" hidden="1" customHeight="1">
      <c r="A47" s="19" t="s">
        <v>453</v>
      </c>
      <c r="D47" s="183"/>
    </row>
    <row r="48" spans="1:5" ht="19.5" hidden="1" customHeight="1">
      <c r="A48" s="134"/>
    </row>
    <row r="49" spans="1:5" ht="43.5" hidden="1" customHeight="1">
      <c r="A49" s="706" t="s">
        <v>487</v>
      </c>
      <c r="B49" s="706"/>
      <c r="C49" s="706"/>
      <c r="D49" s="706"/>
      <c r="E49" s="706"/>
    </row>
    <row r="50" spans="1:5" ht="19.5" hidden="1" customHeight="1">
      <c r="A50" s="134"/>
      <c r="B50" s="134"/>
      <c r="C50" s="134"/>
      <c r="D50" s="134"/>
      <c r="E50" s="134"/>
    </row>
    <row r="51" spans="1:5" ht="72" hidden="1" customHeight="1">
      <c r="A51" s="233" t="s">
        <v>457</v>
      </c>
      <c r="B51" s="744" t="s">
        <v>170</v>
      </c>
      <c r="C51" s="744"/>
      <c r="D51" s="233" t="s">
        <v>171</v>
      </c>
      <c r="E51" s="233" t="s">
        <v>172</v>
      </c>
    </row>
    <row r="52" spans="1:5" ht="25.5" hidden="1" customHeight="1">
      <c r="A52" s="276">
        <v>1</v>
      </c>
      <c r="B52" s="776"/>
      <c r="C52" s="776"/>
      <c r="D52" s="277"/>
      <c r="E52" s="277"/>
    </row>
    <row r="53" spans="1:5" ht="25.5" hidden="1" customHeight="1">
      <c r="A53" s="276">
        <v>2</v>
      </c>
      <c r="B53" s="776"/>
      <c r="C53" s="776"/>
      <c r="D53" s="277"/>
      <c r="E53" s="277"/>
    </row>
    <row r="54" spans="1:5" ht="25.5" hidden="1" customHeight="1">
      <c r="A54" s="276">
        <v>3</v>
      </c>
      <c r="B54" s="776"/>
      <c r="C54" s="776"/>
      <c r="D54" s="277"/>
      <c r="E54" s="277"/>
    </row>
    <row r="55" spans="1:5" ht="25.5" hidden="1" customHeight="1">
      <c r="A55" s="276">
        <v>4</v>
      </c>
      <c r="B55" s="776"/>
      <c r="C55" s="776"/>
      <c r="D55" s="277"/>
      <c r="E55" s="277"/>
    </row>
    <row r="56" spans="1:5" ht="25.5" hidden="1" customHeight="1">
      <c r="A56" s="276">
        <v>5</v>
      </c>
      <c r="B56" s="776"/>
      <c r="C56" s="776"/>
      <c r="D56" s="277"/>
      <c r="E56" s="277"/>
    </row>
    <row r="57" spans="1:5" ht="25.5" hidden="1" customHeight="1">
      <c r="A57" s="276">
        <v>6</v>
      </c>
      <c r="B57" s="776"/>
      <c r="C57" s="776"/>
      <c r="D57" s="277"/>
      <c r="E57" s="277"/>
    </row>
    <row r="58" spans="1:5" ht="27.95" hidden="1" customHeight="1">
      <c r="A58" s="134"/>
      <c r="B58" s="134"/>
      <c r="C58" s="134"/>
      <c r="D58" s="134"/>
      <c r="E58" s="134"/>
    </row>
    <row r="59" spans="1:5" ht="27.95" hidden="1" customHeight="1">
      <c r="A59" s="284"/>
      <c r="B59" s="284"/>
      <c r="C59" s="284"/>
      <c r="D59" s="284"/>
      <c r="E59" s="284"/>
    </row>
    <row r="60" spans="1:5" ht="27.95" hidden="1" customHeight="1">
      <c r="A60" s="284" t="s">
        <v>78</v>
      </c>
      <c r="B60" s="265">
        <f>B27</f>
        <v>0</v>
      </c>
      <c r="C60" s="284" t="s">
        <v>76</v>
      </c>
      <c r="D60" s="285">
        <f>D27</f>
        <v>0</v>
      </c>
      <c r="E60" s="284"/>
    </row>
    <row r="61" spans="1:5" ht="27.95" hidden="1" customHeight="1">
      <c r="A61" s="284" t="s">
        <v>79</v>
      </c>
      <c r="B61" s="285">
        <f>B28</f>
        <v>0</v>
      </c>
      <c r="C61" s="284" t="s">
        <v>77</v>
      </c>
      <c r="D61" s="285">
        <f>D28</f>
        <v>0</v>
      </c>
      <c r="E61" s="284"/>
    </row>
    <row r="62" spans="1:5" ht="27.95" hidden="1" customHeight="1">
      <c r="A62" s="284"/>
      <c r="B62" s="284"/>
      <c r="C62" s="284"/>
      <c r="D62" s="284"/>
      <c r="E62" s="284"/>
    </row>
    <row r="63" spans="1:5" ht="27.95" customHeight="1">
      <c r="A63" s="284"/>
      <c r="B63" s="284"/>
      <c r="C63" s="284"/>
      <c r="D63" s="284"/>
      <c r="E63" s="284"/>
    </row>
    <row r="64" spans="1:5" ht="27.95" customHeight="1">
      <c r="A64" s="284"/>
      <c r="B64" s="284"/>
      <c r="C64" s="284"/>
      <c r="D64" s="284"/>
      <c r="E64" s="284"/>
    </row>
    <row r="65" spans="1:5" ht="37.5" customHeight="1">
      <c r="A65" s="286"/>
      <c r="B65" s="286"/>
      <c r="C65" s="286"/>
      <c r="D65" s="286"/>
      <c r="E65" s="286"/>
    </row>
  </sheetData>
  <sheetProtection password="DB10" sheet="1" formatColumns="0" formatRows="0" selectLockedCells="1"/>
  <customSheetViews>
    <customSheetView guid="{C6260980-92A1-43AC-B382-AABD0C7279CA}" scale="90" showPageBreaks="1" showGridLines="0" zeroValues="0" printArea="1" hiddenRows="1" view="pageBreakPreview">
      <selection activeCell="B19" sqref="B19:C19"/>
      <rowBreaks count="1" manualBreakCount="1">
        <brk id="34" max="4" man="1"/>
      </rowBreaks>
      <pageMargins left="0.75" right="0.63" top="0.57999999999999996" bottom="0.6" header="0.34" footer="0.35"/>
      <pageSetup paperSize="9" scale="83" orientation="portrait" r:id="rId1"/>
      <headerFooter alignWithMargins="0">
        <oddFooter>&amp;R&amp;"Book Antiqua,Bold"&amp;8 Page &amp;P of &amp;N</oddFooter>
      </headerFooter>
    </customSheetView>
    <customSheetView guid="{302180FF-1273-4E30-B223-664D7EC9185F}" scale="115" showPageBreaks="1" showGridLines="0" zeroValues="0" printArea="1" hiddenRows="1" view="pageBreakPreview" topLeftCell="A10">
      <selection activeCell="B19" sqref="B19:C19"/>
      <rowBreaks count="2" manualBreakCount="2">
        <brk id="31" max="4" man="1"/>
        <brk id="34" max="4" man="1"/>
      </rowBreaks>
      <pageMargins left="0.75" right="0.63" top="0.57999999999999996" bottom="0.6" header="0.34" footer="0.35"/>
      <pageSetup paperSize="9" scale="83" orientation="portrait" r:id="rId2"/>
      <headerFooter alignWithMargins="0">
        <oddFooter>&amp;R&amp;"Book Antiqua,Bold"&amp;8 Page &amp;P of &amp;N</oddFooter>
      </headerFooter>
    </customSheetView>
    <customSheetView guid="{96F579F8-6FBC-4D6C-A8FF-6E5F0425C1EB}" scale="80" showPageBreaks="1" showGridLines="0" zeroValues="0" printArea="1" hiddenRows="1" view="pageBreakPreview" topLeftCell="A16">
      <selection activeCell="B19" sqref="B19:C19"/>
      <rowBreaks count="1" manualBreakCount="1">
        <brk id="34" max="4" man="1"/>
      </rowBreaks>
      <pageMargins left="0.75" right="0.63" top="0.57999999999999996" bottom="0.6" header="0.34" footer="0.35"/>
      <pageSetup paperSize="9" scale="83" orientation="portrait" r:id="rId3"/>
      <headerFooter alignWithMargins="0">
        <oddFooter>&amp;R&amp;"Book Antiqua,Bold"&amp;8 Page &amp;P of &amp;N</oddFooter>
      </headerFooter>
    </customSheetView>
    <customSheetView guid="{C993A10D-E804-443C-86F1-89E4BB0439EA}" scale="80" showPageBreaks="1" showGridLines="0" zeroValues="0" printArea="1" hiddenRows="1" view="pageBreakPreview">
      <selection activeCell="B19" sqref="B19:C19"/>
      <rowBreaks count="1" manualBreakCount="1">
        <brk id="34" max="4" man="1"/>
      </rowBreaks>
      <pageMargins left="0.75" right="0.63" top="0.57999999999999996" bottom="0.6" header="0.34" footer="0.35"/>
      <pageSetup paperSize="9" scale="83" orientation="portrait" r:id="rId4"/>
      <headerFooter alignWithMargins="0">
        <oddFooter>&amp;R&amp;"Book Antiqua,Bold"&amp;8 Page &amp;P of &amp;N</oddFooter>
      </headerFooter>
    </customSheetView>
    <customSheetView guid="{2A2FB930-C663-4A04-A0CA-73AD259C762E}" showGridLines="0" zeroValues="0" hiddenRows="1" topLeftCell="A18">
      <selection activeCell="B18" sqref="B18:C18"/>
      <rowBreaks count="1" manualBreakCount="1">
        <brk id="30" max="4" man="1"/>
      </rowBreaks>
      <pageMargins left="0.75" right="0.63" top="0.57999999999999996" bottom="0.6" header="0.34" footer="0.35"/>
      <pageSetup scale="86"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hiddenRows="1" view="pageBreakPreview">
      <selection activeCell="B18" sqref="B18:C18"/>
      <rowBreaks count="1" manualBreakCount="1">
        <brk id="30" max="4" man="1"/>
      </rowBreaks>
      <pageMargins left="0.75" right="0.63" top="0.57999999999999996" bottom="0.6" header="0.34" footer="0.35"/>
      <pageSetup scale="86"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hiddenRows="1" view="pageBreakPreview" showRuler="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7AB19D08-66F0-4286-83C5-279B475AE3A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57A1126F-C815-44AF-BD70-07C9EB2E1554}" showGridLines="0">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4A248946-722A-4651-AEA1-DE3476F52461}" scale="85" showPageBreaks="1" showGridLines="0" zeroValues="0" printArea="1" hiddenRows="1" view="pageBreakPreview">
      <selection activeCell="B18" sqref="B18:C18"/>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customSheetView>
    <customSheetView guid="{B4EB0A64-5B9B-4AEA-9CE7-DAE01E073B72}" scale="90" showPageBreaks="1" showGridLines="0" zeroValues="0" printArea="1" hiddenRows="1" view="pageBreakPreview">
      <selection activeCell="B19" sqref="B19:C19"/>
      <rowBreaks count="1" manualBreakCount="1">
        <brk id="34" max="4" man="1"/>
      </rowBreaks>
      <pageMargins left="0.75" right="0.63" top="0.57999999999999996" bottom="0.6" header="0.34" footer="0.35"/>
      <pageSetup paperSize="9" scale="83" orientation="portrait" r:id="rId17"/>
      <headerFooter alignWithMargins="0">
        <oddFooter>&amp;R&amp;"Book Antiqua,Bold"&amp;8 Page &amp;P of &amp;N</oddFooter>
      </headerFooter>
    </customSheetView>
  </customSheetViews>
  <mergeCells count="37">
    <mergeCell ref="B51:C51"/>
    <mergeCell ref="B56:C56"/>
    <mergeCell ref="B57:C57"/>
    <mergeCell ref="B52:C52"/>
    <mergeCell ref="B53:C53"/>
    <mergeCell ref="B54:C54"/>
    <mergeCell ref="B55:C55"/>
    <mergeCell ref="B46:C46"/>
    <mergeCell ref="A49:E49"/>
    <mergeCell ref="B23:C23"/>
    <mergeCell ref="A37:E37"/>
    <mergeCell ref="A39:E39"/>
    <mergeCell ref="B43:C43"/>
    <mergeCell ref="B24:C24"/>
    <mergeCell ref="D28:E28"/>
    <mergeCell ref="D27:E27"/>
    <mergeCell ref="B31:E31"/>
    <mergeCell ref="B44:C44"/>
    <mergeCell ref="B45:C45"/>
    <mergeCell ref="B30:E30"/>
    <mergeCell ref="B32:E32"/>
    <mergeCell ref="B20:C20"/>
    <mergeCell ref="B21:C21"/>
    <mergeCell ref="B22:C22"/>
    <mergeCell ref="A25:E25"/>
    <mergeCell ref="A26:E26"/>
    <mergeCell ref="B19:C19"/>
    <mergeCell ref="A3:E3"/>
    <mergeCell ref="A5:E5"/>
    <mergeCell ref="A15:E15"/>
    <mergeCell ref="B18:C18"/>
    <mergeCell ref="B9:C9"/>
    <mergeCell ref="B10:C10"/>
    <mergeCell ref="B11:C11"/>
    <mergeCell ref="B12:C12"/>
    <mergeCell ref="A8:C8"/>
    <mergeCell ref="A16:E16"/>
  </mergeCells>
  <phoneticPr fontId="6" type="noConversion"/>
  <conditionalFormatting sqref="A35:E64">
    <cfRule type="expression" dxfId="31" priority="1" stopIfTrue="1">
      <formula>$A$41 =""</formula>
    </cfRule>
  </conditionalFormatting>
  <pageMargins left="0.75" right="0.63" top="0.57999999999999996" bottom="0.6" header="0.34" footer="0.35"/>
  <pageSetup paperSize="9" scale="83" orientation="portrait" r:id="rId18"/>
  <headerFooter alignWithMargins="0">
    <oddFooter>&amp;R&amp;"Book Antiqua,Bold"&amp;8 Page &amp;P of &amp;N</oddFooter>
  </headerFooter>
  <rowBreaks count="1" manualBreakCount="1">
    <brk id="34" max="4" man="1"/>
  </rowBreaks>
  <drawing r:id="rId1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G23"/>
  <sheetViews>
    <sheetView showGridLines="0" showZeros="0" topLeftCell="A8" zoomScaleNormal="100" zoomScaleSheetLayoutView="85" workbookViewId="0">
      <selection activeCell="D11" sqref="D11"/>
    </sheetView>
  </sheetViews>
  <sheetFormatPr defaultColWidth="9.140625" defaultRowHeight="15.75"/>
  <cols>
    <col min="1" max="1" width="17.5703125" style="19" customWidth="1"/>
    <col min="2" max="2" width="29.85546875" style="19" customWidth="1"/>
    <col min="3" max="3" width="25.7109375" style="19" customWidth="1"/>
    <col min="4" max="4" width="29.140625" style="19" customWidth="1"/>
    <col min="5" max="5" width="23.85546875" style="19" customWidth="1"/>
    <col min="6" max="6" width="9.140625" style="19"/>
    <col min="7" max="8" width="0" style="184" hidden="1" customWidth="1"/>
    <col min="9" max="16384" width="9.140625" style="184"/>
  </cols>
  <sheetData>
    <row r="1" spans="1:7" ht="32.25" customHeight="1">
      <c r="A1" s="777" t="str">
        <f>'Attach 3(JV)'!A1</f>
        <v>Specification No.: CC-CS/912-NR1/INS-4023/3/G7 (CIS01)</v>
      </c>
      <c r="B1" s="777"/>
      <c r="C1" s="777"/>
      <c r="D1" s="179"/>
      <c r="E1" s="180" t="s">
        <v>308</v>
      </c>
    </row>
    <row r="3" spans="1:7" ht="45.75" customHeight="1">
      <c r="A3" s="704" t="str">
        <f>'Attach 3(JV)'!A3</f>
        <v>Composite Insulator Package - CIS01 for 765kV Transmission Lines associated with Transmission scheme for solar energy zones in Rajasthan</v>
      </c>
      <c r="B3" s="704"/>
      <c r="C3" s="704"/>
      <c r="D3" s="704"/>
      <c r="E3" s="704"/>
      <c r="F3" s="189"/>
    </row>
    <row r="4" spans="1:7" ht="20.100000000000001" customHeight="1">
      <c r="A4" s="190"/>
      <c r="F4" s="191"/>
      <c r="G4" s="192"/>
    </row>
    <row r="5" spans="1:7" ht="20.100000000000001" customHeight="1">
      <c r="A5" s="701" t="s">
        <v>488</v>
      </c>
      <c r="B5" s="701"/>
      <c r="C5" s="701"/>
      <c r="D5" s="701"/>
      <c r="E5" s="701"/>
      <c r="F5" s="191"/>
      <c r="G5" s="194"/>
    </row>
    <row r="6" spans="1:7" ht="20.100000000000001" customHeight="1">
      <c r="A6" s="134"/>
      <c r="F6" s="191"/>
      <c r="G6" s="194"/>
    </row>
    <row r="7" spans="1:7" ht="20.100000000000001" customHeight="1">
      <c r="A7" s="60"/>
      <c r="D7" s="287" t="str">
        <f>'Attach 3(JV)'!E7</f>
        <v>To:</v>
      </c>
      <c r="F7" s="191"/>
      <c r="G7" s="194"/>
    </row>
    <row r="8" spans="1:7" ht="21" customHeight="1">
      <c r="A8" s="710" t="str">
        <f>'Attach 3(QR)'!A8</f>
        <v>Bidder's Name and Address:</v>
      </c>
      <c r="B8" s="710"/>
      <c r="C8" s="710"/>
      <c r="D8" s="288" t="str">
        <f>'Attach 3(JV)'!E8</f>
        <v>Contract Services</v>
      </c>
      <c r="F8" s="191"/>
      <c r="G8" s="194"/>
    </row>
    <row r="9" spans="1:7" ht="32.25" customHeight="1">
      <c r="A9" s="199" t="s">
        <v>459</v>
      </c>
      <c r="B9" s="712" t="str">
        <f>'Attach 3(QR)'!B9</f>
        <v/>
      </c>
      <c r="C9" s="712"/>
      <c r="D9" s="288" t="str">
        <f>'Attach 3(JV)'!E9</f>
        <v>Power Grid Corporation of India Ltd.,</v>
      </c>
      <c r="F9" s="191"/>
      <c r="G9" s="194"/>
    </row>
    <row r="10" spans="1:7" ht="16.5">
      <c r="A10" s="199" t="s">
        <v>461</v>
      </c>
      <c r="B10" s="715" t="str">
        <f>'Attach 3(QR)'!B10</f>
        <v/>
      </c>
      <c r="C10" s="715"/>
      <c r="D10" s="288" t="str">
        <f>'Attach 3(JV)'!E10</f>
        <v>"Saudamini", Plot No. 2, Sector 29</v>
      </c>
      <c r="F10" s="191"/>
      <c r="G10" s="194"/>
    </row>
    <row r="11" spans="1:7">
      <c r="B11" s="715" t="str">
        <f>'Attach 3(QR)'!B11</f>
        <v/>
      </c>
      <c r="C11" s="715"/>
      <c r="D11" s="288" t="str">
        <f>'Attach 3(JV)'!E11</f>
        <v>Gurgaon (Haryana) - 122001</v>
      </c>
    </row>
    <row r="12" spans="1:7">
      <c r="A12" s="134"/>
      <c r="B12" s="715" t="str">
        <f>'Attach 3(QR)'!B12</f>
        <v/>
      </c>
      <c r="C12" s="715"/>
      <c r="D12" s="289"/>
    </row>
    <row r="13" spans="1:7" ht="9.9499999999999993" customHeight="1">
      <c r="A13" s="134"/>
      <c r="B13" s="231"/>
      <c r="C13" s="231"/>
    </row>
    <row r="14" spans="1:7" ht="20.100000000000001" customHeight="1"/>
    <row r="15" spans="1:7" ht="9.9499999999999993" customHeight="1">
      <c r="A15" s="134"/>
    </row>
    <row r="16" spans="1:7" ht="37.5" customHeight="1">
      <c r="A16" s="779" t="s">
        <v>570</v>
      </c>
      <c r="B16" s="779"/>
      <c r="C16" s="779"/>
      <c r="D16" s="779"/>
      <c r="E16" s="779"/>
    </row>
    <row r="17" spans="1:5" ht="20.100000000000001" customHeight="1">
      <c r="A17" s="290"/>
      <c r="B17" s="245"/>
      <c r="C17" s="291"/>
      <c r="D17" s="292"/>
      <c r="E17" s="293"/>
    </row>
    <row r="18" spans="1:5" ht="18" customHeight="1">
      <c r="A18" s="257"/>
      <c r="B18" s="778"/>
      <c r="C18" s="778"/>
      <c r="D18" s="778"/>
      <c r="E18" s="778"/>
    </row>
    <row r="19" spans="1:5" ht="20.100000000000001" customHeight="1">
      <c r="A19" s="257"/>
      <c r="B19" s="257"/>
      <c r="C19" s="257"/>
      <c r="D19" s="257"/>
      <c r="E19" s="257"/>
    </row>
    <row r="20" spans="1:5" ht="16.5">
      <c r="C20" s="209"/>
    </row>
    <row r="21" spans="1:5" ht="16.5">
      <c r="A21" s="209" t="s">
        <v>78</v>
      </c>
      <c r="B21" s="294">
        <f>'Name of Bidders'!D28</f>
        <v>0</v>
      </c>
      <c r="C21" s="209" t="s">
        <v>76</v>
      </c>
      <c r="D21" s="735">
        <f>'Name of Bidders'!D25</f>
        <v>0</v>
      </c>
      <c r="E21" s="735"/>
    </row>
    <row r="22" spans="1:5" ht="16.5">
      <c r="A22" s="209" t="s">
        <v>79</v>
      </c>
      <c r="B22" s="214">
        <f>'Name of Bidders'!D29</f>
        <v>0</v>
      </c>
      <c r="C22" s="209" t="s">
        <v>218</v>
      </c>
      <c r="D22" s="735">
        <f>'Name of Bidders'!D26</f>
        <v>0</v>
      </c>
      <c r="E22" s="735"/>
    </row>
    <row r="23" spans="1:5" ht="16.5">
      <c r="A23" s="60"/>
      <c r="B23" s="60"/>
      <c r="C23" s="209"/>
      <c r="D23" s="236"/>
      <c r="E23" s="60"/>
    </row>
  </sheetData>
  <sheetProtection password="912E" sheet="1" objects="1" scenarios="1" formatColumns="0" formatRows="0" selectLockedCells="1"/>
  <customSheetViews>
    <customSheetView guid="{C6260980-92A1-43AC-B382-AABD0C7279CA}" showGridLines="0" zeroValues="0" hiddenColumns="1" state="hidden" topLeftCell="A8">
      <selection activeCell="D11" sqref="D11"/>
      <pageMargins left="0.63" right="0.39" top="0.63" bottom="0.61" header="0.34" footer="0.35"/>
      <pageSetup scale="80" orientation="portrait" horizontalDpi="4294967295" verticalDpi="4294967295" r:id="rId1"/>
      <headerFooter alignWithMargins="0">
        <oddFooter>&amp;R&amp;"Book Antiqua,Bold"&amp;8 Page &amp;P of &amp;N</oddFooter>
      </headerFooter>
    </customSheetView>
    <customSheetView guid="{302180FF-1273-4E30-B223-664D7EC9185F}" showGridLines="0" zeroValues="0" hiddenColumns="1" state="hidden" topLeftCell="A8">
      <selection activeCell="D11" sqref="D11"/>
      <pageMargins left="0.63" right="0.39" top="0.63" bottom="0.61" header="0.34" footer="0.35"/>
      <pageSetup scale="80" orientation="portrait" horizontalDpi="4294967295" verticalDpi="4294967295" r:id="rId2"/>
      <headerFooter alignWithMargins="0">
        <oddFooter>&amp;R&amp;"Book Antiqua,Bold"&amp;8 Page &amp;P of &amp;N</oddFooter>
      </headerFooter>
    </customSheetView>
    <customSheetView guid="{96F579F8-6FBC-4D6C-A8FF-6E5F0425C1EB}" showGridLines="0" zeroValues="0" hiddenColumns="1" state="hidden" topLeftCell="A8">
      <selection activeCell="D11" sqref="D11"/>
      <pageMargins left="0.63" right="0.39" top="0.63" bottom="0.61" header="0.34" footer="0.35"/>
      <pageSetup scale="80" orientation="portrait" horizontalDpi="4294967295" verticalDpi="4294967295" r:id="rId3"/>
      <headerFooter alignWithMargins="0">
        <oddFooter>&amp;R&amp;"Book Antiqua,Bold"&amp;8 Page &amp;P of &amp;N</oddFooter>
      </headerFooter>
    </customSheetView>
    <customSheetView guid="{C993A10D-E804-443C-86F1-89E4BB0439EA}" showGridLines="0" zeroValues="0" hiddenColumns="1" state="hidden" topLeftCell="A8">
      <selection activeCell="D11" sqref="D11"/>
      <pageMargins left="0.63" right="0.39" top="0.63" bottom="0.61" header="0.34" footer="0.35"/>
      <pageSetup scale="80" orientation="portrait" horizontalDpi="4294967295" verticalDpi="4294967295" r:id="rId4"/>
      <headerFooter alignWithMargins="0">
        <oddFooter>&amp;R&amp;"Book Antiqua,Bold"&amp;8 Page &amp;P of &amp;N</oddFooter>
      </headerFooter>
    </customSheetView>
    <customSheetView guid="{2A2FB930-C663-4A04-A0CA-73AD259C762E}" showGridLines="0" zeroValues="0" hiddenColumns="1" topLeftCell="A8">
      <selection activeCell="D11" sqref="D11"/>
      <pageMargins left="0.63" right="0.39" top="0.63" bottom="0.61" header="0.34" footer="0.35"/>
      <pageSetup scale="80"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hiddenColumns="1" view="pageBreakPreview">
      <selection activeCell="K19" sqref="K19"/>
      <pageMargins left="0.63" right="0.39" top="0.63" bottom="0.61" header="0.34" footer="0.35"/>
      <pageSetup scale="80"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hiddenColumns="1" view="pageBreakPreview" showRuler="0">
      <selection activeCell="J9" sqref="J9"/>
      <pageMargins left="0.63" right="0.39" top="0.63" bottom="0.61" header="0.34" footer="0.35"/>
      <pageSetup scale="80" orientation="portrait" r:id="rId7"/>
      <headerFooter alignWithMargins="0">
        <oddFooter>&amp;R&amp;"Book Antiqua,Bold"&amp;8 Page &amp;P of &amp;N</oddFooter>
      </headerFooter>
    </customSheetView>
    <customSheetView guid="{7AB19D08-66F0-4286-83C5-279B475AE3A4}" showGridLines="0" hiddenRows="1" hiddenColumns="1" topLeftCell="B1">
      <selection activeCell="E26" sqref="E26"/>
      <pageMargins left="1" right="0.25" top="0.36" bottom="0.48" header="0.28000000000000003" footer="0.23"/>
      <pageSetup scale="67" orientation="portrait" r:id="rId8"/>
      <headerFooter alignWithMargins="0">
        <oddFooter>&amp;R&amp;"Book Antiqua,Bold"&amp;8 Page &amp;P of &amp;N</oddFooter>
      </headerFooter>
    </customSheetView>
    <customSheetView guid="{57A1126F-C815-44AF-BD70-07C9EB2E1554}" showGridLines="0" hiddenRows="1" hiddenColumns="1" topLeftCell="B1">
      <selection activeCell="E26" sqref="E26"/>
      <pageMargins left="1" right="0.25" top="0.36" bottom="0.48" header="0.28000000000000003" footer="0.23"/>
      <pageSetup scale="67" orientation="portrait" r:id="rId9"/>
      <headerFooter alignWithMargins="0">
        <oddFooter>&amp;R&amp;"Book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4"/>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5"/>
      <headerFooter alignWithMargins="0">
        <oddFooter>&amp;R&amp;"Book Antiqua,Bold"&amp;8 Page &amp;P of &amp;N</oddFooter>
      </headerFooter>
    </customSheetView>
    <customSheetView guid="{4A248946-722A-4651-AEA1-DE3476F52461}" scale="85" showPageBreaks="1" showGridLines="0" zeroValues="0" printArea="1" hiddenColumns="1" view="pageBreakPreview">
      <selection activeCell="J9" sqref="J9"/>
      <pageMargins left="0.63" right="0.39" top="0.63" bottom="0.61" header="0.34" footer="0.35"/>
      <pageSetup scale="80" orientation="portrait" r:id="rId16"/>
      <headerFooter alignWithMargins="0">
        <oddFooter>&amp;R&amp;"Book Antiqua,Bold"&amp;8 Page &amp;P of &amp;N</oddFooter>
      </headerFooter>
    </customSheetView>
    <customSheetView guid="{B4EB0A64-5B9B-4AEA-9CE7-DAE01E073B72}" showGridLines="0" zeroValues="0" hiddenColumns="1" state="hidden" topLeftCell="A8">
      <selection activeCell="D11" sqref="D11"/>
      <pageMargins left="0.63" right="0.39" top="0.63" bottom="0.61" header="0.34" footer="0.35"/>
      <pageSetup scale="80" orientation="portrait" horizontalDpi="4294967295" verticalDpi="4294967295" r:id="rId17"/>
      <headerFooter alignWithMargins="0">
        <oddFooter>&amp;R&amp;"Book Antiqua,Bold"&amp;8 Page &amp;P of &amp;N</oddFooter>
      </headerFooter>
    </customSheetView>
  </customSheetViews>
  <mergeCells count="12">
    <mergeCell ref="D22:E22"/>
    <mergeCell ref="D21:E21"/>
    <mergeCell ref="A1:C1"/>
    <mergeCell ref="B12:C12"/>
    <mergeCell ref="B18:E18"/>
    <mergeCell ref="A3:E3"/>
    <mergeCell ref="A5:E5"/>
    <mergeCell ref="A16:E16"/>
    <mergeCell ref="B9:C9"/>
    <mergeCell ref="B10:C10"/>
    <mergeCell ref="B11:C11"/>
    <mergeCell ref="A8:C8"/>
  </mergeCells>
  <phoneticPr fontId="6" type="noConversion"/>
  <conditionalFormatting sqref="C17">
    <cfRule type="expression" dxfId="30" priority="31" stopIfTrue="1">
      <formula>OR(#REF!=0,#REF!=0,#REF!=0)</formula>
    </cfRule>
  </conditionalFormatting>
  <pageMargins left="0.63" right="0.39" top="0.63" bottom="0.61" header="0.34" footer="0.35"/>
  <pageSetup scale="80" orientation="portrait" horizontalDpi="4294967295" verticalDpi="4294967295" r:id="rId18"/>
  <headerFooter alignWithMargins="0">
    <oddFooter>&amp;R&amp;"Book Antiqua,Bold"&amp;8 Page &amp;P of &amp;N</oddFooter>
  </headerFooter>
  <drawing r:id="rId1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Q257"/>
  <sheetViews>
    <sheetView showGridLines="0" showZeros="0" view="pageBreakPreview" zoomScaleNormal="80" zoomScaleSheetLayoutView="100" workbookViewId="0">
      <selection activeCell="D127" sqref="D127"/>
    </sheetView>
  </sheetViews>
  <sheetFormatPr defaultColWidth="9.140625" defaultRowHeight="15.75"/>
  <cols>
    <col min="1" max="1" width="7.28515625" style="459" customWidth="1"/>
    <col min="2" max="2" width="27.42578125" style="455" customWidth="1"/>
    <col min="3" max="3" width="25.42578125" style="455" customWidth="1"/>
    <col min="4" max="4" width="28.28515625" style="455" customWidth="1"/>
    <col min="5" max="5" width="25.5703125" style="455" customWidth="1"/>
    <col min="6" max="6" width="36.140625" style="455" customWidth="1"/>
    <col min="7" max="7" width="18.28515625" style="455" customWidth="1"/>
    <col min="8" max="8" width="18.28515625" style="459" hidden="1" customWidth="1"/>
    <col min="9" max="9" width="18.28515625" style="459" customWidth="1"/>
    <col min="10" max="10" width="9.140625" style="459"/>
    <col min="11" max="11" width="2.7109375" style="459" customWidth="1"/>
    <col min="12" max="16384" width="9.140625" style="459"/>
  </cols>
  <sheetData>
    <row r="1" spans="1:8" ht="20.25" customHeight="1">
      <c r="A1" s="454" t="str">
        <f>'Attach 3(JV)'!A1</f>
        <v>Specification No.: CC-CS/912-NR1/INS-4023/3/G7 (CIS01)</v>
      </c>
      <c r="C1" s="456"/>
      <c r="D1" s="456"/>
      <c r="E1" s="457" t="s">
        <v>593</v>
      </c>
      <c r="F1" s="458"/>
    </row>
    <row r="2" spans="1:8" ht="4.5" customHeight="1">
      <c r="A2" s="460"/>
      <c r="B2" s="461"/>
      <c r="C2" s="461"/>
      <c r="D2" s="461"/>
      <c r="E2" s="461"/>
      <c r="F2" s="458"/>
    </row>
    <row r="3" spans="1:8" ht="96" customHeight="1">
      <c r="A3" s="831" t="str">
        <f>Cover!B2</f>
        <v>Composite Insulator Package - CIS01 for 765kV Transmission Lines associated with Transmission scheme for solar energy zones in Rajasthan</v>
      </c>
      <c r="B3" s="831"/>
      <c r="C3" s="831"/>
      <c r="D3" s="831"/>
      <c r="E3" s="831"/>
      <c r="F3" s="462"/>
      <c r="G3" s="463"/>
    </row>
    <row r="4" spans="1:8" ht="31.5" customHeight="1">
      <c r="A4" s="464"/>
      <c r="B4" s="465"/>
      <c r="C4" s="458"/>
      <c r="D4" s="458"/>
      <c r="E4" s="458"/>
      <c r="F4" s="458"/>
      <c r="G4" s="191"/>
      <c r="H4" s="192"/>
    </row>
    <row r="5" spans="1:8" ht="19.5" customHeight="1">
      <c r="A5" s="832" t="s">
        <v>488</v>
      </c>
      <c r="B5" s="832"/>
      <c r="C5" s="832"/>
      <c r="D5" s="832"/>
      <c r="E5" s="832"/>
      <c r="F5" s="466"/>
      <c r="G5" s="191"/>
      <c r="H5" s="194"/>
    </row>
    <row r="6" spans="1:8" ht="5.25" customHeight="1">
      <c r="A6" s="467"/>
      <c r="B6" s="468"/>
      <c r="C6" s="458"/>
      <c r="D6" s="458"/>
      <c r="E6" s="458"/>
      <c r="F6" s="458"/>
      <c r="G6" s="191"/>
      <c r="H6" s="194"/>
    </row>
    <row r="7" spans="1:8" ht="20.100000000000001" customHeight="1">
      <c r="A7" s="469" t="str">
        <f>IF(G8=3, "Bidder’s Name and Address (Lead Partner of) :", "Bidder’s Name and Address :")</f>
        <v>Bidder’s Name and Address :</v>
      </c>
      <c r="B7" s="469"/>
      <c r="C7" s="469"/>
      <c r="D7" s="287" t="str">
        <f>'[1]Attach 3(JV)'!E7</f>
        <v>To:</v>
      </c>
      <c r="F7" s="458"/>
      <c r="G7" s="191"/>
      <c r="H7" s="194"/>
    </row>
    <row r="8" spans="1:8" ht="18" customHeight="1">
      <c r="A8" s="833">
        <f>'[1]Attach 3(JV)'!A8</f>
        <v>0</v>
      </c>
      <c r="B8" s="833"/>
      <c r="C8" s="833"/>
      <c r="D8" s="470" t="str">
        <f>'[1]Attach 3(JV)'!E8</f>
        <v>Contract Services</v>
      </c>
      <c r="F8" s="458"/>
      <c r="G8" s="471">
        <f>'[1]Name of Bidder'!G6</f>
        <v>2</v>
      </c>
      <c r="H8" s="194"/>
    </row>
    <row r="9" spans="1:8">
      <c r="A9" s="472" t="s">
        <v>459</v>
      </c>
      <c r="B9" s="834">
        <f>'[1]Name of Bidder'!D10</f>
        <v>0</v>
      </c>
      <c r="C9" s="834"/>
      <c r="D9" s="470" t="str">
        <f>'[1]Attach 3(JV)'!E9</f>
        <v>Power Grid Corporation of India Ltd.,</v>
      </c>
      <c r="F9" s="458"/>
      <c r="G9" s="471">
        <f>'[1]Name of Bidder'!G8</f>
        <v>1</v>
      </c>
      <c r="H9" s="194"/>
    </row>
    <row r="10" spans="1:8">
      <c r="A10" s="472" t="s">
        <v>461</v>
      </c>
      <c r="B10" s="821">
        <f>'[1]Name of Bidder'!D11</f>
        <v>0</v>
      </c>
      <c r="C10" s="821"/>
      <c r="D10" s="470" t="str">
        <f>'[1]Attach 3(JV)'!E10</f>
        <v>"Saudamini", Plot No. 2, Sector 29</v>
      </c>
      <c r="F10" s="458"/>
      <c r="G10" s="191"/>
      <c r="H10" s="194"/>
    </row>
    <row r="11" spans="1:8" ht="12.75" customHeight="1">
      <c r="A11" s="473"/>
      <c r="B11" s="821">
        <f>'[1]Name of Bidder'!D12</f>
        <v>0</v>
      </c>
      <c r="C11" s="821"/>
      <c r="D11" s="470" t="str">
        <f>'[1]Attach 3(JV)'!E11</f>
        <v>Gurgaon (Haryana) - 122001</v>
      </c>
      <c r="F11" s="458"/>
    </row>
    <row r="12" spans="1:8">
      <c r="A12" s="464"/>
      <c r="B12" s="821">
        <f>'[1]Name of Bidder'!D13</f>
        <v>0</v>
      </c>
      <c r="C12" s="821"/>
      <c r="D12" s="289"/>
      <c r="F12" s="458"/>
    </row>
    <row r="13" spans="1:8" ht="5.25" customHeight="1">
      <c r="A13" s="464"/>
      <c r="B13" s="468"/>
      <c r="C13" s="202"/>
      <c r="D13" s="202"/>
      <c r="E13" s="458"/>
      <c r="F13" s="458"/>
    </row>
    <row r="14" spans="1:8" ht="41.25" customHeight="1">
      <c r="A14" s="458" t="s">
        <v>453</v>
      </c>
      <c r="B14" s="468"/>
      <c r="C14" s="202"/>
      <c r="D14" s="202"/>
      <c r="E14" s="458"/>
      <c r="F14" s="458"/>
    </row>
    <row r="15" spans="1:8" s="441" customFormat="1" ht="51" hidden="1" customHeight="1">
      <c r="A15" s="817" t="str">
        <f>"We hereby furnish the relevant details pertaining to the price adjustment provisions for equipment as specified in your specifications and documents for the " &amp;[1]Cover!F1 &amp;". The necessary documentary evidence is enclosed:"</f>
        <v>We hereby furnish the relevant details pertaining to the price adjustment provisions for equipment as specified in your specifications and documents for the Reconductoring Package : OH01. The necessary documentary evidence is enclosed:</v>
      </c>
      <c r="B15" s="817"/>
      <c r="C15" s="817"/>
      <c r="D15" s="817"/>
      <c r="E15" s="817"/>
      <c r="F15" s="442"/>
    </row>
    <row r="16" spans="1:8" s="441" customFormat="1" ht="49.5" hidden="1" customHeight="1">
      <c r="A16" s="474" t="s">
        <v>457</v>
      </c>
      <c r="B16" s="474" t="s">
        <v>594</v>
      </c>
      <c r="C16" s="474" t="s">
        <v>595</v>
      </c>
      <c r="D16" s="474" t="s">
        <v>596</v>
      </c>
      <c r="E16" s="474" t="s">
        <v>597</v>
      </c>
      <c r="F16" s="442"/>
    </row>
    <row r="17" spans="1:8" s="441" customFormat="1" ht="13.5" hidden="1" customHeight="1">
      <c r="A17" s="475">
        <v>1</v>
      </c>
      <c r="B17" s="475">
        <v>2</v>
      </c>
      <c r="C17" s="475">
        <v>3</v>
      </c>
      <c r="D17" s="475">
        <v>4</v>
      </c>
      <c r="E17" s="475">
        <v>5</v>
      </c>
      <c r="F17" s="442"/>
    </row>
    <row r="18" spans="1:8" s="441" customFormat="1" ht="20.25" hidden="1" customHeight="1">
      <c r="A18" s="475" t="s">
        <v>598</v>
      </c>
      <c r="B18" s="476" t="s">
        <v>599</v>
      </c>
      <c r="C18" s="475"/>
      <c r="D18" s="475"/>
      <c r="E18" s="475"/>
      <c r="F18" s="442"/>
    </row>
    <row r="19" spans="1:8" s="441" customFormat="1" ht="28.5" hidden="1" customHeight="1">
      <c r="A19" s="477">
        <v>1</v>
      </c>
      <c r="B19" s="818" t="s">
        <v>600</v>
      </c>
      <c r="C19" s="819"/>
      <c r="D19" s="819"/>
      <c r="E19" s="820"/>
      <c r="F19" s="442"/>
    </row>
    <row r="20" spans="1:8" s="441" customFormat="1" ht="35.25" hidden="1" customHeight="1">
      <c r="A20" s="477" t="s">
        <v>598</v>
      </c>
      <c r="B20" s="478" t="s">
        <v>601</v>
      </c>
      <c r="C20" s="479"/>
      <c r="D20" s="480" t="s">
        <v>602</v>
      </c>
      <c r="E20" s="481"/>
      <c r="F20" s="442"/>
    </row>
    <row r="21" spans="1:8" s="441" customFormat="1" ht="43.5" hidden="1" customHeight="1">
      <c r="A21" s="477" t="s">
        <v>603</v>
      </c>
      <c r="B21" s="478" t="s">
        <v>604</v>
      </c>
      <c r="C21" s="479"/>
      <c r="D21" s="480" t="s">
        <v>602</v>
      </c>
      <c r="E21" s="481"/>
      <c r="F21" s="442"/>
    </row>
    <row r="22" spans="1:8" s="441" customFormat="1" ht="95.25" hidden="1" customHeight="1">
      <c r="A22" s="482" t="s">
        <v>605</v>
      </c>
      <c r="B22" s="483" t="s">
        <v>606</v>
      </c>
      <c r="C22" s="484">
        <f>0.85-C21-C20</f>
        <v>0.85</v>
      </c>
      <c r="D22" s="485" t="s">
        <v>607</v>
      </c>
      <c r="E22" s="481"/>
      <c r="F22" s="442"/>
    </row>
    <row r="23" spans="1:8" s="441" customFormat="1" ht="20.25" hidden="1" customHeight="1">
      <c r="A23" s="486"/>
      <c r="B23" s="487"/>
      <c r="C23" s="488" t="str">
        <f>IF(OR(C22&lt;0.2, C22&gt;0.24),"Invalid Entry !", "")</f>
        <v>Invalid Entry !</v>
      </c>
      <c r="D23" s="489"/>
      <c r="E23" s="490"/>
      <c r="F23" s="442"/>
    </row>
    <row r="24" spans="1:8" s="441" customFormat="1" ht="36.75" hidden="1" customHeight="1">
      <c r="A24" s="822" t="s">
        <v>608</v>
      </c>
      <c r="B24" s="822"/>
      <c r="C24" s="822"/>
      <c r="D24" s="822"/>
      <c r="E24" s="822"/>
      <c r="F24" s="442"/>
    </row>
    <row r="25" spans="1:8" s="441" customFormat="1" ht="20.100000000000001" hidden="1" customHeight="1">
      <c r="A25" s="491" t="s">
        <v>609</v>
      </c>
      <c r="B25" s="815" t="s">
        <v>610</v>
      </c>
      <c r="C25" s="815"/>
      <c r="D25" s="815"/>
      <c r="E25" s="815"/>
      <c r="F25" s="442"/>
      <c r="G25" s="492"/>
      <c r="H25" s="492"/>
    </row>
    <row r="26" spans="1:8" s="441" customFormat="1" ht="30" hidden="1" customHeight="1">
      <c r="A26" s="491" t="s">
        <v>611</v>
      </c>
      <c r="B26" s="815" t="s">
        <v>612</v>
      </c>
      <c r="C26" s="815"/>
      <c r="D26" s="815"/>
      <c r="E26" s="815"/>
      <c r="F26" s="442"/>
      <c r="G26" s="492"/>
      <c r="H26" s="492"/>
    </row>
    <row r="27" spans="1:8" s="441" customFormat="1" ht="18.75" hidden="1" customHeight="1">
      <c r="A27" s="493" t="s">
        <v>613</v>
      </c>
      <c r="B27" s="442"/>
      <c r="C27" s="494" t="s">
        <v>614</v>
      </c>
      <c r="D27" s="495"/>
      <c r="E27" s="493"/>
      <c r="F27" s="442"/>
      <c r="G27" s="492"/>
      <c r="H27" s="492"/>
    </row>
    <row r="28" spans="1:8" s="441" customFormat="1" ht="34.5" hidden="1" customHeight="1">
      <c r="A28" s="493" t="s">
        <v>615</v>
      </c>
      <c r="B28" s="442"/>
      <c r="C28" s="494" t="s">
        <v>616</v>
      </c>
      <c r="D28" s="495"/>
      <c r="E28" s="493"/>
      <c r="F28" s="442"/>
      <c r="G28" s="492"/>
      <c r="H28" s="492"/>
    </row>
    <row r="29" spans="1:8" s="441" customFormat="1" ht="20.100000000000001" hidden="1" customHeight="1">
      <c r="A29" s="823"/>
      <c r="B29" s="442"/>
      <c r="C29" s="491" t="s">
        <v>617</v>
      </c>
      <c r="D29" s="491"/>
      <c r="E29" s="491"/>
      <c r="F29" s="442"/>
      <c r="G29" s="492"/>
      <c r="H29" s="492"/>
    </row>
    <row r="30" spans="1:8" s="441" customFormat="1" ht="20.100000000000001" hidden="1" customHeight="1">
      <c r="A30" s="823"/>
      <c r="B30" s="815" t="s">
        <v>618</v>
      </c>
      <c r="C30" s="815"/>
      <c r="D30" s="815"/>
      <c r="E30" s="815"/>
      <c r="F30" s="442"/>
      <c r="G30" s="492"/>
      <c r="H30" s="492"/>
    </row>
    <row r="31" spans="1:8" s="441" customFormat="1" ht="16.5" hidden="1" customHeight="1">
      <c r="A31" s="491"/>
      <c r="B31" s="815"/>
      <c r="C31" s="815"/>
      <c r="D31" s="815"/>
      <c r="E31" s="815"/>
      <c r="F31" s="442"/>
      <c r="G31" s="492"/>
      <c r="H31" s="492"/>
    </row>
    <row r="32" spans="1:8" s="441" customFormat="1" ht="27.75" hidden="1" customHeight="1">
      <c r="A32" s="799" t="s">
        <v>619</v>
      </c>
      <c r="B32" s="799"/>
      <c r="C32" s="799"/>
      <c r="D32" s="799"/>
      <c r="E32" s="496"/>
      <c r="F32" s="442"/>
      <c r="G32" s="492"/>
      <c r="H32" s="492"/>
    </row>
    <row r="33" spans="1:8" s="441" customFormat="1" ht="157.5" hidden="1" customHeight="1">
      <c r="A33" s="494" t="s">
        <v>613</v>
      </c>
      <c r="B33" s="497" t="s">
        <v>620</v>
      </c>
      <c r="C33" s="479"/>
      <c r="D33" s="494" t="s">
        <v>621</v>
      </c>
      <c r="E33" s="499"/>
      <c r="F33" s="442"/>
      <c r="G33" s="492"/>
      <c r="H33" s="492"/>
    </row>
    <row r="34" spans="1:8" s="441" customFormat="1" ht="103.5" hidden="1" customHeight="1">
      <c r="A34" s="494" t="s">
        <v>615</v>
      </c>
      <c r="B34" s="494" t="s">
        <v>622</v>
      </c>
      <c r="C34" s="498">
        <f>0.8-C33-C35</f>
        <v>0.8</v>
      </c>
      <c r="D34" s="494" t="s">
        <v>607</v>
      </c>
      <c r="E34" s="499"/>
      <c r="F34" s="442"/>
      <c r="G34" s="492"/>
      <c r="H34" s="492"/>
    </row>
    <row r="35" spans="1:8" s="441" customFormat="1" ht="138.75" hidden="1" customHeight="1">
      <c r="A35" s="494" t="s">
        <v>623</v>
      </c>
      <c r="B35" s="497" t="s">
        <v>624</v>
      </c>
      <c r="C35" s="479"/>
      <c r="D35" s="494" t="s">
        <v>625</v>
      </c>
      <c r="E35" s="499"/>
      <c r="F35" s="442"/>
      <c r="G35" s="492"/>
      <c r="H35" s="492"/>
    </row>
    <row r="36" spans="1:8" s="441" customFormat="1" ht="50.25" hidden="1" customHeight="1">
      <c r="A36" s="806" t="s">
        <v>716</v>
      </c>
      <c r="B36" s="806"/>
      <c r="C36" s="806"/>
      <c r="D36" s="806"/>
      <c r="E36" s="806"/>
      <c r="F36" s="442"/>
      <c r="G36" s="492"/>
      <c r="H36" s="492"/>
    </row>
    <row r="37" spans="1:8" s="441" customFormat="1" ht="20.100000000000001" hidden="1" customHeight="1">
      <c r="A37" s="799" t="s">
        <v>626</v>
      </c>
      <c r="B37" s="799"/>
      <c r="C37" s="799"/>
      <c r="D37" s="799"/>
      <c r="E37" s="799"/>
      <c r="F37" s="442"/>
      <c r="G37" s="492"/>
      <c r="H37" s="492"/>
    </row>
    <row r="38" spans="1:8" s="441" customFormat="1" ht="93.75" hidden="1" customHeight="1">
      <c r="A38" s="500" t="s">
        <v>613</v>
      </c>
      <c r="B38" s="501" t="s">
        <v>620</v>
      </c>
      <c r="C38" s="479"/>
      <c r="D38" s="497" t="s">
        <v>627</v>
      </c>
      <c r="E38" s="502"/>
      <c r="F38" s="442"/>
      <c r="G38" s="492"/>
      <c r="H38" s="492"/>
    </row>
    <row r="39" spans="1:8" s="441" customFormat="1" ht="142.5" hidden="1" customHeight="1">
      <c r="A39" s="500" t="s">
        <v>615</v>
      </c>
      <c r="B39" s="501" t="s">
        <v>630</v>
      </c>
      <c r="C39" s="479"/>
      <c r="D39" s="497" t="s">
        <v>717</v>
      </c>
      <c r="E39" s="502"/>
      <c r="F39" s="442"/>
      <c r="G39" s="492"/>
      <c r="H39" s="492"/>
    </row>
    <row r="40" spans="1:8" s="441" customFormat="1" ht="149.25" hidden="1" customHeight="1">
      <c r="A40" s="500" t="s">
        <v>623</v>
      </c>
      <c r="B40" s="501" t="s">
        <v>632</v>
      </c>
      <c r="C40" s="479"/>
      <c r="D40" s="497" t="s">
        <v>718</v>
      </c>
      <c r="E40" s="502"/>
      <c r="F40" s="442"/>
      <c r="G40" s="492"/>
      <c r="H40" s="492"/>
    </row>
    <row r="41" spans="1:8" s="441" customFormat="1" ht="50.25" hidden="1" customHeight="1">
      <c r="A41" s="800" t="s">
        <v>631</v>
      </c>
      <c r="B41" s="801" t="s">
        <v>622</v>
      </c>
      <c r="C41" s="802">
        <f>0.8-C38-C39-C40</f>
        <v>0.8</v>
      </c>
      <c r="D41" s="503" t="s">
        <v>628</v>
      </c>
      <c r="E41" s="804"/>
      <c r="F41" s="442"/>
      <c r="G41" s="492"/>
      <c r="H41" s="492"/>
    </row>
    <row r="42" spans="1:8" s="441" customFormat="1" ht="58.5" hidden="1" customHeight="1">
      <c r="A42" s="800"/>
      <c r="B42" s="801"/>
      <c r="C42" s="803"/>
      <c r="D42" s="504" t="s">
        <v>629</v>
      </c>
      <c r="E42" s="805"/>
      <c r="F42" s="442"/>
      <c r="G42" s="492"/>
      <c r="H42" s="492"/>
    </row>
    <row r="43" spans="1:8" s="441" customFormat="1" ht="29.25" hidden="1" customHeight="1">
      <c r="A43" s="505" t="s">
        <v>633</v>
      </c>
      <c r="B43" s="808" t="s">
        <v>634</v>
      </c>
      <c r="C43" s="809"/>
      <c r="D43" s="810"/>
      <c r="E43" s="506"/>
      <c r="F43" s="442"/>
      <c r="G43" s="492"/>
      <c r="H43" s="492"/>
    </row>
    <row r="44" spans="1:8" s="441" customFormat="1" ht="50.25" hidden="1" customHeight="1">
      <c r="A44" s="807" t="s">
        <v>719</v>
      </c>
      <c r="B44" s="807"/>
      <c r="C44" s="807"/>
      <c r="D44" s="807"/>
      <c r="E44" s="807"/>
      <c r="F44" s="442"/>
      <c r="G44" s="492"/>
      <c r="H44" s="492"/>
    </row>
    <row r="45" spans="1:8" s="441" customFormat="1" ht="20.100000000000001" hidden="1" customHeight="1">
      <c r="A45" s="811" t="s">
        <v>635</v>
      </c>
      <c r="B45" s="811"/>
      <c r="C45" s="811"/>
      <c r="D45" s="811"/>
      <c r="E45" s="811"/>
      <c r="F45" s="442"/>
      <c r="G45" s="492"/>
      <c r="H45" s="492"/>
    </row>
    <row r="46" spans="1:8" s="441" customFormat="1" ht="20.100000000000001" hidden="1" customHeight="1">
      <c r="A46" s="811" t="s">
        <v>636</v>
      </c>
      <c r="B46" s="811"/>
      <c r="C46" s="811"/>
      <c r="D46" s="811"/>
      <c r="E46" s="508"/>
      <c r="F46" s="442"/>
      <c r="G46" s="492"/>
      <c r="H46" s="492"/>
    </row>
    <row r="47" spans="1:8" s="441" customFormat="1" ht="29.25" hidden="1" customHeight="1">
      <c r="A47" s="812" t="s">
        <v>637</v>
      </c>
      <c r="B47" s="812"/>
      <c r="C47" s="812"/>
      <c r="D47" s="812"/>
      <c r="E47" s="812"/>
      <c r="F47" s="442"/>
      <c r="G47" s="492"/>
      <c r="H47" s="492"/>
    </row>
    <row r="48" spans="1:8" ht="84.75" hidden="1" customHeight="1">
      <c r="A48" s="780" t="s">
        <v>715</v>
      </c>
      <c r="B48" s="780"/>
      <c r="C48" s="780"/>
      <c r="D48" s="780"/>
      <c r="E48" s="780"/>
      <c r="F48" s="458"/>
    </row>
    <row r="49" spans="1:17" ht="45.75" hidden="1" customHeight="1">
      <c r="A49" s="813" t="str">
        <f>"We hereby furnish the relevant details pertaining to the price adjustment provisions for equipment as specified in your specifications and documents for the " &amp;[1]Cover!F1&amp;". The necessary documentary evidence is enclosed:"</f>
        <v>We hereby furnish the relevant details pertaining to the price adjustment provisions for equipment as specified in your specifications and documents for the Reconductoring Package : OH01. The necessary documentary evidence is enclosed:</v>
      </c>
      <c r="B49" s="813"/>
      <c r="C49" s="813"/>
      <c r="D49" s="813"/>
      <c r="E49" s="813"/>
      <c r="F49" s="813"/>
    </row>
    <row r="50" spans="1:17" ht="13.5" hidden="1" customHeight="1">
      <c r="A50" s="509" t="s">
        <v>638</v>
      </c>
      <c r="B50" s="510"/>
      <c r="C50" s="510"/>
      <c r="D50" s="510"/>
      <c r="E50" s="510"/>
      <c r="F50" s="510"/>
    </row>
    <row r="51" spans="1:17" ht="15.6" hidden="1" customHeight="1">
      <c r="A51" s="511" t="s">
        <v>598</v>
      </c>
      <c r="B51" s="814" t="s">
        <v>639</v>
      </c>
      <c r="C51" s="814"/>
      <c r="D51" s="814"/>
      <c r="E51" s="458"/>
      <c r="F51" s="458"/>
      <c r="I51" s="512"/>
    </row>
    <row r="52" spans="1:17" ht="20.100000000000001" hidden="1" customHeight="1">
      <c r="A52" s="464"/>
      <c r="B52" s="798" t="s">
        <v>640</v>
      </c>
      <c r="C52" s="798"/>
      <c r="D52" s="798"/>
      <c r="E52" s="798"/>
      <c r="F52" s="798"/>
      <c r="I52" s="513" t="s">
        <v>638</v>
      </c>
      <c r="J52" s="513"/>
      <c r="K52" s="513"/>
      <c r="L52" s="513"/>
      <c r="M52" s="513"/>
      <c r="N52" s="513"/>
      <c r="O52" s="513"/>
      <c r="P52" s="513"/>
      <c r="Q52" s="513"/>
    </row>
    <row r="53" spans="1:17" ht="20.100000000000001" hidden="1" customHeight="1">
      <c r="A53" s="514"/>
      <c r="B53" s="788" t="s">
        <v>641</v>
      </c>
      <c r="C53" s="788"/>
      <c r="D53" s="788"/>
      <c r="E53" s="788"/>
      <c r="F53" s="788"/>
      <c r="I53" s="512"/>
      <c r="J53" s="512"/>
      <c r="K53" s="512"/>
      <c r="L53" s="512"/>
      <c r="M53" s="512"/>
      <c r="N53" s="512"/>
      <c r="O53" s="512"/>
      <c r="P53" s="512"/>
      <c r="Q53" s="512"/>
    </row>
    <row r="54" spans="1:17" ht="21.75" hidden="1" customHeight="1">
      <c r="A54" s="515" t="s">
        <v>642</v>
      </c>
      <c r="B54" s="516" t="s">
        <v>643</v>
      </c>
      <c r="C54" s="517"/>
      <c r="D54" s="517"/>
      <c r="E54" s="517"/>
      <c r="F54" s="518"/>
      <c r="I54" s="797" t="s">
        <v>644</v>
      </c>
      <c r="J54" s="797"/>
      <c r="K54" s="797"/>
      <c r="L54" s="797"/>
      <c r="M54" s="797"/>
    </row>
    <row r="55" spans="1:17" ht="65.45" hidden="1" customHeight="1">
      <c r="A55" s="519" t="s">
        <v>457</v>
      </c>
      <c r="B55" s="520" t="s">
        <v>645</v>
      </c>
      <c r="C55" s="787" t="s">
        <v>595</v>
      </c>
      <c r="D55" s="787"/>
      <c r="E55" s="521" t="s">
        <v>596</v>
      </c>
      <c r="F55" s="521" t="s">
        <v>597</v>
      </c>
      <c r="H55" s="522"/>
    </row>
    <row r="56" spans="1:17" ht="31.9" hidden="1" customHeight="1">
      <c r="A56" s="523">
        <v>1</v>
      </c>
      <c r="B56" s="524"/>
      <c r="C56" s="525" t="s">
        <v>646</v>
      </c>
      <c r="D56" s="526"/>
      <c r="E56" s="527"/>
      <c r="F56" s="527"/>
      <c r="G56" s="458"/>
      <c r="H56" s="528">
        <f>D56+D57+D58+D59</f>
        <v>0</v>
      </c>
      <c r="I56" s="529" t="s">
        <v>647</v>
      </c>
      <c r="J56" s="459" t="s">
        <v>647</v>
      </c>
    </row>
    <row r="57" spans="1:17" ht="20.100000000000001" hidden="1" customHeight="1">
      <c r="A57" s="523">
        <v>2</v>
      </c>
      <c r="B57" s="530"/>
      <c r="C57" s="531" t="s">
        <v>648</v>
      </c>
      <c r="D57" s="532"/>
      <c r="E57" s="527"/>
      <c r="F57" s="527"/>
      <c r="G57" s="458"/>
      <c r="H57" s="533">
        <f>IF((AND(H56&gt;0.64, H56&lt;0.74)), 1, 0)</f>
        <v>0</v>
      </c>
      <c r="J57" s="459" t="s">
        <v>649</v>
      </c>
    </row>
    <row r="58" spans="1:17" ht="20.100000000000001" hidden="1" customHeight="1">
      <c r="A58" s="523">
        <v>3</v>
      </c>
      <c r="B58" s="530"/>
      <c r="C58" s="531" t="s">
        <v>650</v>
      </c>
      <c r="D58" s="532"/>
      <c r="E58" s="527"/>
      <c r="F58" s="527"/>
      <c r="G58" s="458"/>
      <c r="H58" s="455"/>
      <c r="J58" s="534">
        <f>IF(I56="Price Adjustment Basis", 1, 0)</f>
        <v>1</v>
      </c>
    </row>
    <row r="59" spans="1:17" ht="20.100000000000001" hidden="1" customHeight="1">
      <c r="A59" s="523">
        <v>4</v>
      </c>
      <c r="B59" s="530"/>
      <c r="C59" s="531" t="s">
        <v>651</v>
      </c>
      <c r="D59" s="535"/>
      <c r="E59" s="527"/>
      <c r="F59" s="527"/>
      <c r="G59" s="458"/>
      <c r="H59" s="455"/>
    </row>
    <row r="60" spans="1:17" ht="20.100000000000001" hidden="1" customHeight="1">
      <c r="A60" s="523">
        <v>5</v>
      </c>
      <c r="B60" s="530"/>
      <c r="C60" s="531" t="s">
        <v>652</v>
      </c>
      <c r="D60" s="535"/>
      <c r="E60" s="527"/>
      <c r="F60" s="527"/>
      <c r="G60" s="458"/>
      <c r="H60" s="455"/>
    </row>
    <row r="61" spans="1:17" ht="20.100000000000001" hidden="1" customHeight="1">
      <c r="A61" s="523">
        <v>6</v>
      </c>
      <c r="B61" s="530"/>
      <c r="C61" s="531" t="s">
        <v>653</v>
      </c>
      <c r="D61" s="536">
        <f>0.85-SUM(D56:D60)</f>
        <v>0.85</v>
      </c>
      <c r="E61" s="527"/>
      <c r="F61" s="527"/>
      <c r="G61" s="537">
        <f>IF(AND(D61&gt;=0.12,D61&lt;=0.2),1,0)</f>
        <v>0</v>
      </c>
      <c r="H61" s="455"/>
    </row>
    <row r="62" spans="1:17" ht="37.9" hidden="1" customHeight="1">
      <c r="A62" s="781" t="str">
        <f>IF(G61=0,"The value of l should b between .12 &amp; .20, correct the value of other coefficients appropriately so that sum of the value of coefficients for raw materials, a+b+c+d+e=0.65 to 0.73","")</f>
        <v>The value of l should b between .12 &amp; .20, correct the value of other coefficients appropriately so that sum of the value of coefficients for raw materials, a+b+c+d+e=0.65 to 0.73</v>
      </c>
      <c r="B62" s="782"/>
      <c r="C62" s="782"/>
      <c r="D62" s="782"/>
      <c r="E62" s="782"/>
      <c r="F62" s="783"/>
      <c r="G62" s="538"/>
    </row>
    <row r="63" spans="1:17" s="539" customFormat="1" ht="34.15" hidden="1" customHeight="1">
      <c r="A63" s="824" t="s">
        <v>654</v>
      </c>
      <c r="B63" s="825"/>
      <c r="C63" s="825"/>
      <c r="D63" s="825"/>
      <c r="E63" s="825"/>
      <c r="F63" s="826"/>
    </row>
    <row r="64" spans="1:17" ht="46.15" hidden="1" customHeight="1">
      <c r="A64" s="827" t="s">
        <v>655</v>
      </c>
      <c r="B64" s="827"/>
      <c r="C64" s="827"/>
      <c r="D64" s="827"/>
      <c r="E64" s="827"/>
      <c r="F64" s="540"/>
    </row>
    <row r="65" spans="1:8" ht="20.100000000000001" hidden="1" customHeight="1">
      <c r="A65" s="541" t="s">
        <v>656</v>
      </c>
      <c r="B65" s="542" t="s">
        <v>657</v>
      </c>
      <c r="C65" s="542"/>
      <c r="D65" s="543"/>
      <c r="E65" s="543"/>
      <c r="F65" s="544"/>
    </row>
    <row r="66" spans="1:8" ht="45.6" hidden="1" customHeight="1">
      <c r="A66" s="519" t="s">
        <v>457</v>
      </c>
      <c r="B66" s="520" t="s">
        <v>645</v>
      </c>
      <c r="C66" s="787" t="s">
        <v>595</v>
      </c>
      <c r="D66" s="787"/>
      <c r="E66" s="521" t="s">
        <v>596</v>
      </c>
      <c r="F66" s="521" t="s">
        <v>597</v>
      </c>
    </row>
    <row r="67" spans="1:8" ht="31.9" hidden="1" customHeight="1">
      <c r="A67" s="523">
        <v>1</v>
      </c>
      <c r="B67" s="524"/>
      <c r="C67" s="525" t="s">
        <v>646</v>
      </c>
      <c r="D67" s="526"/>
      <c r="E67" s="527"/>
      <c r="F67" s="527"/>
    </row>
    <row r="68" spans="1:8" ht="39.6" hidden="1" customHeight="1">
      <c r="A68" s="523">
        <v>2</v>
      </c>
      <c r="B68" s="530"/>
      <c r="C68" s="531" t="s">
        <v>648</v>
      </c>
      <c r="D68" s="532"/>
      <c r="E68" s="527"/>
      <c r="F68" s="527"/>
    </row>
    <row r="69" spans="1:8" ht="25.15" hidden="1" customHeight="1">
      <c r="A69" s="523">
        <v>3</v>
      </c>
      <c r="B69" s="530"/>
      <c r="C69" s="531" t="s">
        <v>650</v>
      </c>
      <c r="D69" s="532"/>
      <c r="E69" s="527"/>
      <c r="F69" s="527"/>
    </row>
    <row r="70" spans="1:8" ht="20.100000000000001" hidden="1" customHeight="1">
      <c r="A70" s="523">
        <v>4</v>
      </c>
      <c r="B70" s="530"/>
      <c r="C70" s="531" t="s">
        <v>651</v>
      </c>
      <c r="D70" s="535"/>
      <c r="E70" s="527"/>
      <c r="F70" s="527"/>
      <c r="G70" s="538">
        <f>SUM(D67:D70)</f>
        <v>0</v>
      </c>
      <c r="H70" s="545"/>
    </row>
    <row r="71" spans="1:8" ht="20.100000000000001" hidden="1" customHeight="1">
      <c r="A71" s="523">
        <v>5</v>
      </c>
      <c r="B71" s="530"/>
      <c r="C71" s="531" t="s">
        <v>653</v>
      </c>
      <c r="D71" s="536">
        <f>0.85-SUM(D67:D70)</f>
        <v>0.85</v>
      </c>
      <c r="E71" s="527"/>
      <c r="F71" s="527"/>
      <c r="G71" s="537">
        <f>IF(AND(G70&gt;=0.55,G70&lt;=0.65),1,0)</f>
        <v>0</v>
      </c>
    </row>
    <row r="72" spans="1:8" ht="39.6" hidden="1" customHeight="1">
      <c r="A72" s="781" t="str">
        <f>IF(G71=0,"The  sum of the value of coefficients for raw materials, a+b+c+d=0.55 to 0.65 &amp;a+b+c+d +l=.85, correct the coefficients appropriately ","")</f>
        <v xml:space="preserve">The  sum of the value of coefficients for raw materials, a+b+c+d=0.55 to 0.65 &amp;a+b+c+d +l=.85, correct the coefficients appropriately </v>
      </c>
      <c r="B72" s="782"/>
      <c r="C72" s="782"/>
      <c r="D72" s="782"/>
      <c r="E72" s="782"/>
      <c r="F72" s="783"/>
      <c r="H72" s="545"/>
    </row>
    <row r="73" spans="1:8" ht="39.6" hidden="1" customHeight="1">
      <c r="A73" s="784" t="s">
        <v>658</v>
      </c>
      <c r="B73" s="785"/>
      <c r="C73" s="785"/>
      <c r="D73" s="785"/>
      <c r="E73" s="785"/>
      <c r="F73" s="786"/>
      <c r="H73" s="545"/>
    </row>
    <row r="74" spans="1:8" ht="20.100000000000001" hidden="1" customHeight="1">
      <c r="A74" s="515" t="s">
        <v>659</v>
      </c>
      <c r="B74" s="516" t="s">
        <v>660</v>
      </c>
      <c r="C74" s="516"/>
      <c r="D74" s="517"/>
      <c r="E74" s="517"/>
      <c r="F74" s="518"/>
    </row>
    <row r="75" spans="1:8" ht="45.6" hidden="1" customHeight="1">
      <c r="A75" s="519" t="s">
        <v>457</v>
      </c>
      <c r="B75" s="520" t="s">
        <v>645</v>
      </c>
      <c r="C75" s="787" t="s">
        <v>595</v>
      </c>
      <c r="D75" s="787"/>
      <c r="E75" s="521" t="s">
        <v>596</v>
      </c>
      <c r="F75" s="521" t="s">
        <v>597</v>
      </c>
    </row>
    <row r="76" spans="1:8" ht="31.9" hidden="1" customHeight="1">
      <c r="A76" s="523">
        <v>1</v>
      </c>
      <c r="B76" s="524"/>
      <c r="C76" s="525" t="s">
        <v>646</v>
      </c>
      <c r="D76" s="526"/>
      <c r="E76" s="527"/>
      <c r="F76" s="527"/>
    </row>
    <row r="77" spans="1:8" ht="39.6" hidden="1" customHeight="1">
      <c r="A77" s="523">
        <v>2</v>
      </c>
      <c r="B77" s="530"/>
      <c r="C77" s="531" t="s">
        <v>648</v>
      </c>
      <c r="D77" s="532"/>
      <c r="E77" s="527"/>
      <c r="F77" s="527"/>
    </row>
    <row r="78" spans="1:8" ht="25.15" hidden="1" customHeight="1">
      <c r="A78" s="523">
        <v>3</v>
      </c>
      <c r="B78" s="530"/>
      <c r="C78" s="531" t="s">
        <v>650</v>
      </c>
      <c r="D78" s="532"/>
      <c r="E78" s="527"/>
      <c r="F78" s="527"/>
    </row>
    <row r="79" spans="1:8" ht="20.100000000000001" hidden="1" customHeight="1">
      <c r="A79" s="523">
        <v>4</v>
      </c>
      <c r="B79" s="530"/>
      <c r="C79" s="531" t="s">
        <v>651</v>
      </c>
      <c r="D79" s="535"/>
      <c r="E79" s="527"/>
      <c r="F79" s="527"/>
      <c r="G79" s="538">
        <f>SUM(D76:D79)</f>
        <v>0</v>
      </c>
      <c r="H79" s="545"/>
    </row>
    <row r="80" spans="1:8" ht="20.100000000000001" hidden="1" customHeight="1">
      <c r="A80" s="523">
        <v>5</v>
      </c>
      <c r="B80" s="530"/>
      <c r="C80" s="531" t="s">
        <v>653</v>
      </c>
      <c r="D80" s="536">
        <f>0.85-SUM(D76:D79)</f>
        <v>0.85</v>
      </c>
      <c r="E80" s="527"/>
      <c r="F80" s="527"/>
      <c r="G80" s="537">
        <f>IF(AND(G79&gt;=0.55,G79&lt;=0.65),1,0)</f>
        <v>0</v>
      </c>
    </row>
    <row r="81" spans="1:8" ht="30" hidden="1" customHeight="1">
      <c r="A81" s="781" t="str">
        <f>IF(G80=0,"The  sum of the value of coefficients for raw materials, a+b+c+d=0.55 to 0.65 &amp;a+b+c+d +l=.85, correct the coefficients appropriately ","")</f>
        <v xml:space="preserve">The  sum of the value of coefficients for raw materials, a+b+c+d=0.55 to 0.65 &amp;a+b+c+d +l=.85, correct the coefficients appropriately </v>
      </c>
      <c r="B81" s="782"/>
      <c r="C81" s="782"/>
      <c r="D81" s="782"/>
      <c r="E81" s="782"/>
      <c r="F81" s="783"/>
      <c r="H81" s="545"/>
    </row>
    <row r="82" spans="1:8" ht="30" hidden="1" customHeight="1">
      <c r="A82" s="784" t="s">
        <v>658</v>
      </c>
      <c r="B82" s="785"/>
      <c r="C82" s="785"/>
      <c r="D82" s="785"/>
      <c r="E82" s="785"/>
      <c r="F82" s="786"/>
      <c r="H82" s="545"/>
    </row>
    <row r="83" spans="1:8" ht="20.100000000000001" hidden="1" customHeight="1">
      <c r="A83" s="515" t="s">
        <v>661</v>
      </c>
      <c r="B83" s="516" t="s">
        <v>662</v>
      </c>
      <c r="C83" s="516"/>
      <c r="D83" s="517"/>
      <c r="E83" s="517"/>
      <c r="F83" s="518"/>
    </row>
    <row r="84" spans="1:8" ht="45.6" hidden="1" customHeight="1">
      <c r="A84" s="519" t="s">
        <v>457</v>
      </c>
      <c r="B84" s="520" t="s">
        <v>645</v>
      </c>
      <c r="C84" s="787" t="s">
        <v>595</v>
      </c>
      <c r="D84" s="787"/>
      <c r="E84" s="521" t="s">
        <v>596</v>
      </c>
      <c r="F84" s="521" t="s">
        <v>597</v>
      </c>
    </row>
    <row r="85" spans="1:8" ht="31.9" hidden="1" customHeight="1">
      <c r="A85" s="523">
        <v>1</v>
      </c>
      <c r="B85" s="524"/>
      <c r="C85" s="525" t="s">
        <v>646</v>
      </c>
      <c r="D85" s="526"/>
      <c r="E85" s="527"/>
      <c r="F85" s="527"/>
    </row>
    <row r="86" spans="1:8" ht="39.6" hidden="1" customHeight="1">
      <c r="A86" s="523">
        <v>2</v>
      </c>
      <c r="B86" s="530"/>
      <c r="C86" s="531" t="s">
        <v>648</v>
      </c>
      <c r="D86" s="532"/>
      <c r="E86" s="527"/>
      <c r="F86" s="527"/>
    </row>
    <row r="87" spans="1:8" ht="25.15" hidden="1" customHeight="1">
      <c r="A87" s="523">
        <v>3</v>
      </c>
      <c r="B87" s="530"/>
      <c r="C87" s="531" t="s">
        <v>650</v>
      </c>
      <c r="D87" s="532"/>
      <c r="E87" s="527"/>
      <c r="F87" s="527"/>
    </row>
    <row r="88" spans="1:8" ht="20.100000000000001" hidden="1" customHeight="1">
      <c r="A88" s="523">
        <v>4</v>
      </c>
      <c r="B88" s="530"/>
      <c r="C88" s="531" t="s">
        <v>651</v>
      </c>
      <c r="D88" s="535"/>
      <c r="E88" s="527"/>
      <c r="F88" s="527"/>
      <c r="G88" s="538">
        <f>SUM(D85:D88)</f>
        <v>0</v>
      </c>
      <c r="H88" s="545"/>
    </row>
    <row r="89" spans="1:8" ht="20.100000000000001" hidden="1" customHeight="1">
      <c r="A89" s="523">
        <v>5</v>
      </c>
      <c r="B89" s="530"/>
      <c r="C89" s="531" t="s">
        <v>653</v>
      </c>
      <c r="D89" s="536">
        <f>0.85-SUM(D85:D88)</f>
        <v>0.85</v>
      </c>
      <c r="E89" s="527"/>
      <c r="F89" s="527"/>
      <c r="G89" s="537">
        <f>IF(AND(G88&gt;=0.55,G88&lt;=0.65),1,0)</f>
        <v>0</v>
      </c>
    </row>
    <row r="90" spans="1:8" ht="39.6" hidden="1" customHeight="1">
      <c r="A90" s="781" t="str">
        <f>IF(G89=0,"The  sum of the value of coefficients for raw materials, a+b+c+d=0.55 to 0.0.65 &amp;a+b+c+d +l=.85, correct the coefficients appropriately ","")</f>
        <v xml:space="preserve">The  sum of the value of coefficients for raw materials, a+b+c+d=0.55 to 0.0.65 &amp;a+b+c+d +l=.85, correct the coefficients appropriately </v>
      </c>
      <c r="B90" s="782"/>
      <c r="C90" s="782"/>
      <c r="D90" s="782"/>
      <c r="E90" s="782"/>
      <c r="F90" s="783"/>
      <c r="H90" s="545"/>
    </row>
    <row r="91" spans="1:8" ht="39.6" hidden="1" customHeight="1">
      <c r="A91" s="784" t="s">
        <v>658</v>
      </c>
      <c r="B91" s="785"/>
      <c r="C91" s="785"/>
      <c r="D91" s="785"/>
      <c r="E91" s="785"/>
      <c r="F91" s="786"/>
      <c r="H91" s="545"/>
    </row>
    <row r="92" spans="1:8" ht="38.450000000000003" hidden="1" customHeight="1">
      <c r="A92" s="546" t="s">
        <v>663</v>
      </c>
      <c r="B92" s="789" t="s">
        <v>664</v>
      </c>
      <c r="C92" s="789"/>
      <c r="D92" s="789"/>
      <c r="E92" s="789"/>
      <c r="F92" s="790"/>
    </row>
    <row r="93" spans="1:8" ht="45.6" hidden="1" customHeight="1">
      <c r="A93" s="519" t="s">
        <v>457</v>
      </c>
      <c r="B93" s="520" t="s">
        <v>645</v>
      </c>
      <c r="C93" s="787" t="s">
        <v>595</v>
      </c>
      <c r="D93" s="787"/>
      <c r="E93" s="521" t="s">
        <v>596</v>
      </c>
      <c r="F93" s="521" t="s">
        <v>597</v>
      </c>
    </row>
    <row r="94" spans="1:8" ht="31.9" hidden="1" customHeight="1">
      <c r="A94" s="523">
        <v>1</v>
      </c>
      <c r="B94" s="547" t="s">
        <v>665</v>
      </c>
      <c r="C94" s="525" t="s">
        <v>646</v>
      </c>
      <c r="D94" s="548">
        <v>0.57999999999999996</v>
      </c>
      <c r="E94" s="527"/>
      <c r="F94" s="527"/>
    </row>
    <row r="95" spans="1:8" ht="39.6" hidden="1" customHeight="1">
      <c r="A95" s="523">
        <v>2</v>
      </c>
      <c r="B95" s="549" t="s">
        <v>666</v>
      </c>
      <c r="C95" s="531" t="s">
        <v>648</v>
      </c>
      <c r="D95" s="550">
        <v>0.16</v>
      </c>
      <c r="E95" s="527"/>
      <c r="F95" s="527"/>
    </row>
    <row r="96" spans="1:8" ht="20.100000000000001" hidden="1" customHeight="1">
      <c r="A96" s="523">
        <v>3</v>
      </c>
      <c r="B96" s="549" t="s">
        <v>622</v>
      </c>
      <c r="C96" s="531" t="s">
        <v>653</v>
      </c>
      <c r="D96" s="536">
        <v>0.11</v>
      </c>
      <c r="E96" s="527"/>
      <c r="F96" s="527"/>
      <c r="G96" s="537"/>
    </row>
    <row r="97" spans="1:8" ht="39.6" hidden="1" customHeight="1">
      <c r="A97" s="794"/>
      <c r="B97" s="795"/>
      <c r="C97" s="795"/>
      <c r="D97" s="795"/>
      <c r="E97" s="795"/>
      <c r="F97" s="796"/>
      <c r="H97" s="545"/>
    </row>
    <row r="98" spans="1:8" ht="24.6" hidden="1" customHeight="1">
      <c r="A98" s="551" t="s">
        <v>603</v>
      </c>
      <c r="B98" s="552" t="s">
        <v>667</v>
      </c>
      <c r="C98" s="553"/>
      <c r="D98" s="552"/>
      <c r="E98" s="554"/>
      <c r="F98" s="555"/>
      <c r="H98" s="545"/>
    </row>
    <row r="99" spans="1:8" ht="24.6" hidden="1" customHeight="1">
      <c r="A99" s="556" t="s">
        <v>90</v>
      </c>
      <c r="B99" s="557" t="s">
        <v>668</v>
      </c>
      <c r="C99" s="558"/>
      <c r="D99" s="557"/>
      <c r="E99" s="554"/>
      <c r="F99" s="555"/>
      <c r="H99" s="545"/>
    </row>
    <row r="100" spans="1:8" ht="24.6" hidden="1" customHeight="1">
      <c r="A100" s="556"/>
      <c r="B100" s="557"/>
      <c r="C100" s="558"/>
      <c r="D100" s="557"/>
      <c r="E100" s="554"/>
      <c r="F100" s="555"/>
      <c r="H100" s="545"/>
    </row>
    <row r="101" spans="1:8" ht="38.450000000000003" hidden="1" customHeight="1">
      <c r="A101" s="546" t="s">
        <v>669</v>
      </c>
      <c r="B101" s="789" t="s">
        <v>670</v>
      </c>
      <c r="C101" s="789"/>
      <c r="D101" s="789"/>
      <c r="E101" s="789"/>
      <c r="F101" s="790"/>
    </row>
    <row r="102" spans="1:8" ht="45.6" hidden="1" customHeight="1">
      <c r="A102" s="559" t="s">
        <v>457</v>
      </c>
      <c r="B102" s="560" t="s">
        <v>645</v>
      </c>
      <c r="C102" s="787" t="s">
        <v>595</v>
      </c>
      <c r="D102" s="787"/>
      <c r="E102" s="521" t="s">
        <v>596</v>
      </c>
      <c r="F102" s="521" t="s">
        <v>597</v>
      </c>
    </row>
    <row r="103" spans="1:8" ht="100.9" hidden="1" customHeight="1">
      <c r="A103" s="561">
        <v>1</v>
      </c>
      <c r="B103" s="562" t="s">
        <v>622</v>
      </c>
      <c r="C103" s="563" t="s">
        <v>648</v>
      </c>
      <c r="D103" s="532"/>
      <c r="E103" s="564" t="s">
        <v>671</v>
      </c>
      <c r="F103" s="527"/>
    </row>
    <row r="104" spans="1:8" ht="20.100000000000001" hidden="1" customHeight="1">
      <c r="A104" s="561">
        <v>2</v>
      </c>
      <c r="B104" s="562" t="s">
        <v>672</v>
      </c>
      <c r="C104" s="563" t="s">
        <v>673</v>
      </c>
      <c r="D104" s="536">
        <f>0.8-D103</f>
        <v>0.8</v>
      </c>
      <c r="E104" s="527"/>
      <c r="F104" s="527"/>
      <c r="G104" s="537"/>
    </row>
    <row r="105" spans="1:8" ht="33.6" hidden="1" customHeight="1">
      <c r="A105" s="784" t="s">
        <v>674</v>
      </c>
      <c r="B105" s="785"/>
      <c r="C105" s="795"/>
      <c r="D105" s="795"/>
      <c r="E105" s="795"/>
      <c r="F105" s="796"/>
      <c r="G105" s="458"/>
    </row>
    <row r="106" spans="1:8" ht="20.100000000000001" hidden="1" customHeight="1">
      <c r="A106" s="515" t="s">
        <v>675</v>
      </c>
      <c r="B106" s="516" t="s">
        <v>676</v>
      </c>
      <c r="C106" s="516"/>
      <c r="D106" s="517"/>
      <c r="E106" s="517"/>
      <c r="F106" s="518"/>
    </row>
    <row r="107" spans="1:8" ht="51" hidden="1" customHeight="1">
      <c r="A107" s="519" t="s">
        <v>457</v>
      </c>
      <c r="B107" s="520" t="s">
        <v>645</v>
      </c>
      <c r="C107" s="787" t="s">
        <v>595</v>
      </c>
      <c r="D107" s="787"/>
      <c r="E107" s="521" t="s">
        <v>596</v>
      </c>
      <c r="F107" s="521" t="s">
        <v>597</v>
      </c>
    </row>
    <row r="108" spans="1:8" ht="31.9" hidden="1" customHeight="1">
      <c r="A108" s="523">
        <v>1</v>
      </c>
      <c r="B108" s="547" t="s">
        <v>677</v>
      </c>
      <c r="C108" s="525" t="s">
        <v>646</v>
      </c>
      <c r="D108" s="548">
        <v>0.1</v>
      </c>
      <c r="E108" s="527"/>
      <c r="F108" s="527"/>
    </row>
    <row r="109" spans="1:8" ht="39.6" hidden="1" customHeight="1">
      <c r="A109" s="523">
        <v>2</v>
      </c>
      <c r="B109" s="549" t="s">
        <v>622</v>
      </c>
      <c r="C109" s="531" t="s">
        <v>653</v>
      </c>
      <c r="D109" s="550">
        <v>0.05</v>
      </c>
      <c r="E109" s="527"/>
      <c r="F109" s="527"/>
    </row>
    <row r="110" spans="1:8" ht="25.15" hidden="1" customHeight="1">
      <c r="A110" s="523">
        <v>3</v>
      </c>
      <c r="B110" s="549" t="s">
        <v>624</v>
      </c>
      <c r="C110" s="531" t="s">
        <v>678</v>
      </c>
      <c r="D110" s="550">
        <v>0.65</v>
      </c>
      <c r="E110" s="527"/>
      <c r="F110" s="527"/>
    </row>
    <row r="111" spans="1:8" ht="20.100000000000001" hidden="1" customHeight="1">
      <c r="A111" s="515" t="s">
        <v>679</v>
      </c>
      <c r="B111" s="516" t="s">
        <v>680</v>
      </c>
      <c r="C111" s="516"/>
      <c r="D111" s="517"/>
      <c r="E111" s="517"/>
      <c r="F111" s="518"/>
    </row>
    <row r="112" spans="1:8" ht="51" hidden="1" customHeight="1">
      <c r="A112" s="519" t="s">
        <v>457</v>
      </c>
      <c r="B112" s="520" t="s">
        <v>645</v>
      </c>
      <c r="C112" s="787" t="s">
        <v>595</v>
      </c>
      <c r="D112" s="787"/>
      <c r="E112" s="521" t="s">
        <v>596</v>
      </c>
      <c r="F112" s="521" t="s">
        <v>597</v>
      </c>
    </row>
    <row r="113" spans="1:8" ht="31.9" hidden="1" customHeight="1">
      <c r="A113" s="523">
        <v>1</v>
      </c>
      <c r="B113" s="547" t="s">
        <v>677</v>
      </c>
      <c r="C113" s="525" t="s">
        <v>646</v>
      </c>
      <c r="D113" s="548">
        <v>0.2</v>
      </c>
      <c r="E113" s="527"/>
      <c r="F113" s="527"/>
    </row>
    <row r="114" spans="1:8" ht="39.6" hidden="1" customHeight="1">
      <c r="A114" s="523">
        <v>2</v>
      </c>
      <c r="B114" s="549" t="s">
        <v>622</v>
      </c>
      <c r="C114" s="531" t="s">
        <v>653</v>
      </c>
      <c r="D114" s="550">
        <v>0.1</v>
      </c>
      <c r="E114" s="527"/>
      <c r="F114" s="527"/>
    </row>
    <row r="115" spans="1:8" ht="25.15" hidden="1" customHeight="1">
      <c r="A115" s="523">
        <v>3</v>
      </c>
      <c r="B115" s="549" t="s">
        <v>681</v>
      </c>
      <c r="C115" s="531" t="s">
        <v>678</v>
      </c>
      <c r="D115" s="550">
        <v>0.3</v>
      </c>
      <c r="E115" s="527"/>
      <c r="F115" s="527"/>
    </row>
    <row r="116" spans="1:8" ht="25.15" hidden="1" customHeight="1">
      <c r="A116" s="523">
        <v>4</v>
      </c>
      <c r="B116" s="549" t="s">
        <v>632</v>
      </c>
      <c r="C116" s="531" t="s">
        <v>673</v>
      </c>
      <c r="D116" s="550">
        <v>0.2</v>
      </c>
      <c r="E116" s="527"/>
      <c r="F116" s="527"/>
    </row>
    <row r="117" spans="1:8" ht="51.6" hidden="1" customHeight="1">
      <c r="A117" s="791" t="s">
        <v>682</v>
      </c>
      <c r="B117" s="792"/>
      <c r="C117" s="792"/>
      <c r="D117" s="792"/>
      <c r="E117" s="793"/>
      <c r="F117" s="565"/>
      <c r="H117" s="545"/>
    </row>
    <row r="118" spans="1:8" ht="31.15" hidden="1" customHeight="1">
      <c r="A118" s="828" t="s">
        <v>683</v>
      </c>
      <c r="B118" s="829"/>
      <c r="C118" s="829"/>
      <c r="D118" s="829"/>
      <c r="E118" s="829"/>
      <c r="F118" s="830"/>
      <c r="H118" s="545"/>
    </row>
    <row r="119" spans="1:8" ht="108.75" customHeight="1">
      <c r="A119" s="816" t="s">
        <v>727</v>
      </c>
      <c r="B119" s="816"/>
      <c r="C119" s="816"/>
      <c r="D119" s="816"/>
      <c r="E119" s="816"/>
      <c r="F119" s="458"/>
    </row>
    <row r="120" spans="1:8" ht="16.5">
      <c r="B120" s="566" t="s">
        <v>78</v>
      </c>
      <c r="C120" s="567">
        <f>'[1]Name of Bidder'!D32</f>
        <v>0</v>
      </c>
      <c r="D120" s="566" t="s">
        <v>76</v>
      </c>
      <c r="E120" s="566">
        <f>'[1]Name of Bidder'!D29</f>
        <v>0</v>
      </c>
    </row>
    <row r="121" spans="1:8" ht="16.5">
      <c r="B121" s="566" t="s">
        <v>79</v>
      </c>
      <c r="C121" s="566">
        <f>'[1]Name of Bidder'!D33</f>
        <v>0</v>
      </c>
      <c r="D121" s="566" t="s">
        <v>218</v>
      </c>
      <c r="E121" s="566">
        <f>'[1]Name of Bidder'!D30</f>
        <v>0</v>
      </c>
    </row>
    <row r="122" spans="1:8" ht="16.5">
      <c r="B122" s="568"/>
      <c r="C122" s="568"/>
      <c r="D122" s="566"/>
      <c r="E122" s="569"/>
      <c r="F122" s="568"/>
    </row>
    <row r="130" spans="4:4" ht="13.9" customHeight="1"/>
    <row r="131" spans="4:4" hidden="1"/>
    <row r="133" spans="4:4" ht="14.45" customHeight="1">
      <c r="D133" s="538"/>
    </row>
    <row r="134" spans="4:4" ht="4.1500000000000004" hidden="1" customHeight="1">
      <c r="D134" s="538">
        <v>0.01</v>
      </c>
    </row>
    <row r="135" spans="4:4" hidden="1">
      <c r="D135" s="538">
        <v>0.02</v>
      </c>
    </row>
    <row r="136" spans="4:4" hidden="1">
      <c r="D136" s="538">
        <v>0.03</v>
      </c>
    </row>
    <row r="137" spans="4:4" hidden="1">
      <c r="D137" s="538">
        <v>0.04</v>
      </c>
    </row>
    <row r="138" spans="4:4" hidden="1">
      <c r="D138" s="538">
        <v>0.05</v>
      </c>
    </row>
    <row r="139" spans="4:4" hidden="1">
      <c r="D139" s="538">
        <v>0.06</v>
      </c>
    </row>
    <row r="140" spans="4:4" hidden="1">
      <c r="D140" s="538">
        <v>7.0000000000000007E-2</v>
      </c>
    </row>
    <row r="141" spans="4:4" hidden="1">
      <c r="D141" s="538">
        <v>0.08</v>
      </c>
    </row>
    <row r="142" spans="4:4" hidden="1">
      <c r="D142" s="538">
        <v>0.09</v>
      </c>
    </row>
    <row r="143" spans="4:4" hidden="1">
      <c r="D143" s="538">
        <v>0.1</v>
      </c>
    </row>
    <row r="144" spans="4:4" hidden="1">
      <c r="D144" s="538">
        <v>0.11</v>
      </c>
    </row>
    <row r="145" spans="4:4" hidden="1">
      <c r="D145" s="538">
        <v>0.12</v>
      </c>
    </row>
    <row r="146" spans="4:4" hidden="1">
      <c r="D146" s="538">
        <v>0.13</v>
      </c>
    </row>
    <row r="147" spans="4:4" hidden="1">
      <c r="D147" s="538">
        <v>0.14000000000000001</v>
      </c>
    </row>
    <row r="148" spans="4:4" hidden="1">
      <c r="D148" s="538">
        <v>0.15</v>
      </c>
    </row>
    <row r="149" spans="4:4" hidden="1">
      <c r="D149" s="538">
        <v>0.16</v>
      </c>
    </row>
    <row r="150" spans="4:4" ht="13.9" hidden="1" customHeight="1">
      <c r="D150" s="538">
        <v>0.17</v>
      </c>
    </row>
    <row r="151" spans="4:4" hidden="1">
      <c r="D151" s="538">
        <v>0.18</v>
      </c>
    </row>
    <row r="152" spans="4:4" hidden="1">
      <c r="D152" s="538">
        <v>0.19</v>
      </c>
    </row>
    <row r="153" spans="4:4" hidden="1">
      <c r="D153" s="538">
        <v>0.2</v>
      </c>
    </row>
    <row r="154" spans="4:4" hidden="1">
      <c r="D154" s="538">
        <v>0.21</v>
      </c>
    </row>
    <row r="155" spans="4:4" hidden="1">
      <c r="D155" s="538">
        <v>0.22</v>
      </c>
    </row>
    <row r="156" spans="4:4" hidden="1">
      <c r="D156" s="538">
        <v>0.23</v>
      </c>
    </row>
    <row r="157" spans="4:4" hidden="1">
      <c r="D157" s="538">
        <v>0.24</v>
      </c>
    </row>
    <row r="158" spans="4:4" ht="14.45" hidden="1" customHeight="1">
      <c r="D158" s="538">
        <v>0.25</v>
      </c>
    </row>
    <row r="159" spans="4:4" hidden="1">
      <c r="D159" s="538">
        <v>0.26</v>
      </c>
    </row>
    <row r="160" spans="4:4" hidden="1">
      <c r="D160" s="538">
        <v>0.27</v>
      </c>
    </row>
    <row r="161" spans="4:4" hidden="1">
      <c r="D161" s="538">
        <v>0.28000000000000003</v>
      </c>
    </row>
    <row r="162" spans="4:4" hidden="1">
      <c r="D162" s="538">
        <v>0.28999999999999998</v>
      </c>
    </row>
    <row r="163" spans="4:4" ht="0.6" hidden="1" customHeight="1">
      <c r="D163" s="538">
        <v>0.3</v>
      </c>
    </row>
    <row r="164" spans="4:4" hidden="1">
      <c r="D164" s="538">
        <v>0.31</v>
      </c>
    </row>
    <row r="165" spans="4:4" ht="4.1500000000000004" hidden="1" customHeight="1">
      <c r="D165" s="538">
        <v>0.32</v>
      </c>
    </row>
    <row r="166" spans="4:4" hidden="1">
      <c r="D166" s="538">
        <v>0.33</v>
      </c>
    </row>
    <row r="167" spans="4:4" hidden="1">
      <c r="D167" s="538">
        <v>0.34</v>
      </c>
    </row>
    <row r="168" spans="4:4" hidden="1">
      <c r="D168" s="538">
        <v>0.35</v>
      </c>
    </row>
    <row r="169" spans="4:4" ht="1.1499999999999999" hidden="1" customHeight="1">
      <c r="D169" s="538">
        <v>0.36</v>
      </c>
    </row>
    <row r="170" spans="4:4" hidden="1">
      <c r="D170" s="538">
        <v>0.37</v>
      </c>
    </row>
    <row r="171" spans="4:4" hidden="1">
      <c r="D171" s="538">
        <v>0.38</v>
      </c>
    </row>
    <row r="172" spans="4:4" hidden="1">
      <c r="D172" s="538">
        <v>0.39</v>
      </c>
    </row>
    <row r="173" spans="4:4" hidden="1">
      <c r="D173" s="538">
        <v>0.4</v>
      </c>
    </row>
    <row r="174" spans="4:4" hidden="1">
      <c r="D174" s="538">
        <v>0.41</v>
      </c>
    </row>
    <row r="175" spans="4:4" hidden="1">
      <c r="D175" s="538">
        <v>0.42</v>
      </c>
    </row>
    <row r="176" spans="4:4" hidden="1">
      <c r="D176" s="538">
        <v>0.43</v>
      </c>
    </row>
    <row r="177" spans="4:4" hidden="1">
      <c r="D177" s="538">
        <v>0.44</v>
      </c>
    </row>
    <row r="178" spans="4:4" ht="15" hidden="1" customHeight="1">
      <c r="D178" s="538">
        <v>0.45</v>
      </c>
    </row>
    <row r="179" spans="4:4" hidden="1">
      <c r="D179" s="538">
        <v>0.46</v>
      </c>
    </row>
    <row r="180" spans="4:4" hidden="1">
      <c r="D180" s="538">
        <v>0.47</v>
      </c>
    </row>
    <row r="181" spans="4:4" hidden="1">
      <c r="D181" s="538">
        <v>0.48</v>
      </c>
    </row>
    <row r="182" spans="4:4" hidden="1">
      <c r="D182" s="538">
        <v>0.49</v>
      </c>
    </row>
    <row r="183" spans="4:4" ht="15" hidden="1" customHeight="1">
      <c r="D183" s="538">
        <v>0.5</v>
      </c>
    </row>
    <row r="184" spans="4:4" hidden="1">
      <c r="D184" s="538">
        <v>0.51</v>
      </c>
    </row>
    <row r="185" spans="4:4" hidden="1">
      <c r="D185" s="538">
        <v>0.52</v>
      </c>
    </row>
    <row r="186" spans="4:4" hidden="1">
      <c r="D186" s="538">
        <v>0.53</v>
      </c>
    </row>
    <row r="187" spans="4:4" ht="23.45" hidden="1" customHeight="1">
      <c r="D187" s="538">
        <v>0.54</v>
      </c>
    </row>
    <row r="188" spans="4:4" hidden="1">
      <c r="D188" s="538">
        <v>0.55000000000000004</v>
      </c>
    </row>
    <row r="189" spans="4:4" hidden="1">
      <c r="D189" s="538">
        <v>0.56000000000000005</v>
      </c>
    </row>
    <row r="190" spans="4:4" ht="10.15" hidden="1" customHeight="1">
      <c r="D190" s="538">
        <v>0.56999999999999995</v>
      </c>
    </row>
    <row r="191" spans="4:4" hidden="1">
      <c r="D191" s="538">
        <v>0.57999999999999996</v>
      </c>
    </row>
    <row r="192" spans="4:4" hidden="1">
      <c r="D192" s="538">
        <v>0.59</v>
      </c>
    </row>
    <row r="193" spans="4:4" hidden="1">
      <c r="D193" s="538">
        <v>0.6</v>
      </c>
    </row>
    <row r="194" spans="4:4" hidden="1">
      <c r="D194" s="538">
        <v>0.61</v>
      </c>
    </row>
    <row r="195" spans="4:4" hidden="1">
      <c r="D195" s="538">
        <v>0.62</v>
      </c>
    </row>
    <row r="196" spans="4:4" hidden="1">
      <c r="D196" s="538">
        <v>0.63</v>
      </c>
    </row>
    <row r="197" spans="4:4" ht="3" hidden="1" customHeight="1">
      <c r="D197" s="538">
        <v>0.64</v>
      </c>
    </row>
    <row r="198" spans="4:4" hidden="1">
      <c r="D198" s="538">
        <v>0.65</v>
      </c>
    </row>
    <row r="199" spans="4:4" ht="13.15" hidden="1" customHeight="1">
      <c r="D199" s="538">
        <v>0.66</v>
      </c>
    </row>
    <row r="200" spans="4:4" hidden="1">
      <c r="D200" s="538">
        <v>0.67</v>
      </c>
    </row>
    <row r="201" spans="4:4" hidden="1">
      <c r="D201" s="538">
        <v>0.68</v>
      </c>
    </row>
    <row r="202" spans="4:4" hidden="1">
      <c r="D202" s="538">
        <v>0.69</v>
      </c>
    </row>
    <row r="203" spans="4:4" ht="14.45" hidden="1" customHeight="1">
      <c r="D203" s="538">
        <v>0.7</v>
      </c>
    </row>
    <row r="204" spans="4:4" hidden="1">
      <c r="D204" s="538">
        <v>0.71</v>
      </c>
    </row>
    <row r="205" spans="4:4" hidden="1">
      <c r="D205" s="538">
        <v>0.72</v>
      </c>
    </row>
    <row r="206" spans="4:4" hidden="1">
      <c r="D206" s="538">
        <v>0.73</v>
      </c>
    </row>
    <row r="207" spans="4:4" hidden="1">
      <c r="D207" s="538">
        <v>0.74</v>
      </c>
    </row>
    <row r="208" spans="4:4" hidden="1">
      <c r="D208" s="538">
        <v>0.75</v>
      </c>
    </row>
    <row r="209" spans="4:4" hidden="1">
      <c r="D209" s="538">
        <v>0.76</v>
      </c>
    </row>
    <row r="210" spans="4:4" ht="4.1500000000000004" hidden="1" customHeight="1">
      <c r="D210" s="538">
        <v>0.77</v>
      </c>
    </row>
    <row r="211" spans="4:4" hidden="1">
      <c r="D211" s="538">
        <v>0.78</v>
      </c>
    </row>
    <row r="212" spans="4:4" hidden="1">
      <c r="D212" s="538">
        <v>0.79</v>
      </c>
    </row>
    <row r="213" spans="4:4" hidden="1">
      <c r="D213" s="538">
        <v>0.8</v>
      </c>
    </row>
    <row r="214" spans="4:4" hidden="1">
      <c r="D214" s="538">
        <v>0.81</v>
      </c>
    </row>
    <row r="215" spans="4:4" hidden="1">
      <c r="D215" s="538">
        <v>0.82</v>
      </c>
    </row>
    <row r="216" spans="4:4" hidden="1">
      <c r="D216" s="538"/>
    </row>
    <row r="217" spans="4:4" hidden="1">
      <c r="D217" s="538"/>
    </row>
    <row r="218" spans="4:4" hidden="1">
      <c r="D218" s="538"/>
    </row>
    <row r="219" spans="4:4" hidden="1">
      <c r="D219" s="538"/>
    </row>
    <row r="220" spans="4:4" hidden="1">
      <c r="D220" s="538"/>
    </row>
    <row r="221" spans="4:4" hidden="1">
      <c r="D221" s="538"/>
    </row>
    <row r="222" spans="4:4">
      <c r="D222" s="538"/>
    </row>
    <row r="223" spans="4:4">
      <c r="D223" s="538"/>
    </row>
    <row r="224" spans="4:4">
      <c r="D224" s="538"/>
    </row>
    <row r="225" spans="4:4">
      <c r="D225" s="538"/>
    </row>
    <row r="226" spans="4:4">
      <c r="D226" s="538"/>
    </row>
    <row r="227" spans="4:4">
      <c r="D227" s="538"/>
    </row>
    <row r="228" spans="4:4">
      <c r="D228" s="538"/>
    </row>
    <row r="229" spans="4:4">
      <c r="D229" s="538"/>
    </row>
    <row r="230" spans="4:4">
      <c r="D230" s="538"/>
    </row>
    <row r="231" spans="4:4">
      <c r="D231" s="538"/>
    </row>
    <row r="232" spans="4:4">
      <c r="D232" s="538"/>
    </row>
    <row r="233" spans="4:4">
      <c r="D233" s="538"/>
    </row>
    <row r="234" spans="4:4">
      <c r="D234" s="538"/>
    </row>
    <row r="235" spans="4:4">
      <c r="D235" s="538"/>
    </row>
    <row r="236" spans="4:4">
      <c r="D236" s="538"/>
    </row>
    <row r="237" spans="4:4">
      <c r="D237" s="538"/>
    </row>
    <row r="238" spans="4:4">
      <c r="D238" s="538"/>
    </row>
    <row r="239" spans="4:4">
      <c r="D239" s="538"/>
    </row>
    <row r="240" spans="4:4">
      <c r="D240" s="538"/>
    </row>
    <row r="241" spans="4:4">
      <c r="D241" s="538"/>
    </row>
    <row r="242" spans="4:4">
      <c r="D242" s="538"/>
    </row>
    <row r="243" spans="4:4">
      <c r="D243" s="538"/>
    </row>
    <row r="244" spans="4:4">
      <c r="D244" s="538"/>
    </row>
    <row r="245" spans="4:4">
      <c r="D245" s="538"/>
    </row>
    <row r="246" spans="4:4">
      <c r="D246" s="538"/>
    </row>
    <row r="247" spans="4:4">
      <c r="D247" s="538"/>
    </row>
    <row r="248" spans="4:4">
      <c r="D248" s="538"/>
    </row>
    <row r="249" spans="4:4">
      <c r="D249" s="538"/>
    </row>
    <row r="250" spans="4:4">
      <c r="D250" s="538"/>
    </row>
    <row r="251" spans="4:4">
      <c r="D251" s="538"/>
    </row>
    <row r="252" spans="4:4">
      <c r="D252" s="538"/>
    </row>
    <row r="253" spans="4:4">
      <c r="D253" s="538"/>
    </row>
    <row r="254" spans="4:4">
      <c r="D254" s="538"/>
    </row>
    <row r="255" spans="4:4">
      <c r="D255" s="538"/>
    </row>
    <row r="256" spans="4:4">
      <c r="D256" s="538"/>
    </row>
    <row r="257" spans="4:4">
      <c r="D257" s="538"/>
    </row>
  </sheetData>
  <sheetProtection password="DB10" sheet="1" formatColumns="0" formatRows="0" selectLockedCells="1"/>
  <customSheetViews>
    <customSheetView guid="{C6260980-92A1-43AC-B382-AABD0C7279CA}" showPageBreaks="1" showGridLines="0" zeroValues="0" printArea="1" hiddenRows="1" hiddenColumns="1" view="pageBreakPreview">
      <selection activeCell="D127" sqref="D127"/>
      <pageMargins left="0.59" right="0.31" top="0.47" bottom="0.48" header="0.28000000000000003" footer="0.23"/>
      <pageSetup scale="85" orientation="portrait" r:id="rId1"/>
      <headerFooter alignWithMargins="0">
        <oddFooter>&amp;R&amp;"Book Antiqua,Bold"&amp;8 Page &amp;P of &amp;N</oddFooter>
      </headerFooter>
    </customSheetView>
    <customSheetView guid="{302180FF-1273-4E30-B223-664D7EC9185F}" showPageBreaks="1" showGridLines="0" zeroValues="0" printArea="1" hiddenRows="1" hiddenColumns="1" view="pageBreakPreview" topLeftCell="A7">
      <selection activeCell="D127" sqref="D127"/>
      <pageMargins left="0.59" right="0.31" top="0.47" bottom="0.48" header="0.28000000000000003" footer="0.23"/>
      <pageSetup scale="85" orientation="portrait" r:id="rId2"/>
      <headerFooter alignWithMargins="0">
        <oddFooter>&amp;R&amp;"Book Antiqua,Bold"&amp;8 Page &amp;P of &amp;N</oddFooter>
      </headerFooter>
    </customSheetView>
    <customSheetView guid="{96F579F8-6FBC-4D6C-A8FF-6E5F0425C1EB}" showPageBreaks="1" showGridLines="0" zeroValues="0" printArea="1" hiddenRows="1" hiddenColumns="1" view="pageBreakPreview">
      <selection activeCell="D127" sqref="D127"/>
      <pageMargins left="0.59" right="0.31" top="0.47" bottom="0.48" header="0.28000000000000003" footer="0.23"/>
      <pageSetup scale="85" orientation="portrait" r:id="rId3"/>
      <headerFooter alignWithMargins="0">
        <oddFooter>&amp;R&amp;"Book Antiqua,Bold"&amp;8 Page &amp;P of &amp;N</oddFooter>
      </headerFooter>
    </customSheetView>
    <customSheetView guid="{C993A10D-E804-443C-86F1-89E4BB0439EA}" showPageBreaks="1" showGridLines="0" zeroValues="0" printArea="1" hiddenRows="1" hiddenColumns="1" view="pageBreakPreview" topLeftCell="A6">
      <selection activeCell="D127" sqref="D127"/>
      <pageMargins left="0.59" right="0.31" top="0.47" bottom="0.48" header="0.28000000000000003" footer="0.23"/>
      <pageSetup scale="85" orientation="portrait" r:id="rId4"/>
      <headerFooter alignWithMargins="0">
        <oddFooter>&amp;R&amp;"Book Antiqua,Bold"&amp;8 Page &amp;P of &amp;N</oddFooter>
      </headerFooter>
    </customSheetView>
    <customSheetView guid="{B4EB0A64-5B9B-4AEA-9CE7-DAE01E073B72}" showPageBreaks="1" showGridLines="0" zeroValues="0" printArea="1" hiddenRows="1" hiddenColumns="1" view="pageBreakPreview">
      <selection activeCell="D127" sqref="D127"/>
      <pageMargins left="0.59" right="0.31" top="0.47" bottom="0.48" header="0.28000000000000003" footer="0.23"/>
      <pageSetup scale="85" orientation="portrait" r:id="rId5"/>
      <headerFooter alignWithMargins="0">
        <oddFooter>&amp;R&amp;"Book Antiqua,Bold"&amp;8 Page &amp;P of &amp;N</oddFooter>
      </headerFooter>
    </customSheetView>
  </customSheetViews>
  <mergeCells count="57">
    <mergeCell ref="B11:C11"/>
    <mergeCell ref="A3:E3"/>
    <mergeCell ref="A5:E5"/>
    <mergeCell ref="A8:C8"/>
    <mergeCell ref="B9:C9"/>
    <mergeCell ref="B10:C10"/>
    <mergeCell ref="B31:E31"/>
    <mergeCell ref="A119:E119"/>
    <mergeCell ref="A15:E15"/>
    <mergeCell ref="B19:E19"/>
    <mergeCell ref="B12:C12"/>
    <mergeCell ref="A24:E24"/>
    <mergeCell ref="B25:E25"/>
    <mergeCell ref="B26:E26"/>
    <mergeCell ref="A29:A30"/>
    <mergeCell ref="B30:E30"/>
    <mergeCell ref="A62:F62"/>
    <mergeCell ref="A63:F63"/>
    <mergeCell ref="A64:E64"/>
    <mergeCell ref="C66:D66"/>
    <mergeCell ref="A118:F118"/>
    <mergeCell ref="A90:F90"/>
    <mergeCell ref="I54:M54"/>
    <mergeCell ref="B52:F52"/>
    <mergeCell ref="A32:D32"/>
    <mergeCell ref="A41:A42"/>
    <mergeCell ref="B41:B42"/>
    <mergeCell ref="C41:C42"/>
    <mergeCell ref="E41:E42"/>
    <mergeCell ref="A37:E37"/>
    <mergeCell ref="A36:E36"/>
    <mergeCell ref="A44:E44"/>
    <mergeCell ref="B43:D43"/>
    <mergeCell ref="A45:E45"/>
    <mergeCell ref="A46:D46"/>
    <mergeCell ref="A47:E47"/>
    <mergeCell ref="A49:F49"/>
    <mergeCell ref="B51:D51"/>
    <mergeCell ref="A91:F91"/>
    <mergeCell ref="B92:F92"/>
    <mergeCell ref="C93:D93"/>
    <mergeCell ref="A117:E117"/>
    <mergeCell ref="A81:F81"/>
    <mergeCell ref="A82:F82"/>
    <mergeCell ref="C84:D84"/>
    <mergeCell ref="A97:F97"/>
    <mergeCell ref="B101:F101"/>
    <mergeCell ref="C102:D102"/>
    <mergeCell ref="A105:F105"/>
    <mergeCell ref="C107:D107"/>
    <mergeCell ref="C112:D112"/>
    <mergeCell ref="A48:E48"/>
    <mergeCell ref="A72:F72"/>
    <mergeCell ref="A73:F73"/>
    <mergeCell ref="C75:D75"/>
    <mergeCell ref="B53:F53"/>
    <mergeCell ref="C55:D55"/>
  </mergeCells>
  <conditionalFormatting sqref="D71">
    <cfRule type="expression" dxfId="29" priority="12" stopIfTrue="1">
      <formula>OR($D67=0,$D$68=0,$D$69=0,$D$70=0)</formula>
    </cfRule>
  </conditionalFormatting>
  <conditionalFormatting sqref="D80">
    <cfRule type="expression" dxfId="28" priority="10" stopIfTrue="1">
      <formula>OR($D76=0,$D$77=0,$D$78=0,$D$79=0)</formula>
    </cfRule>
  </conditionalFormatting>
  <conditionalFormatting sqref="D89">
    <cfRule type="expression" dxfId="27" priority="8" stopIfTrue="1">
      <formula>OR($D85=0,$D$86=0,$D$87=0,$D$88=0)</formula>
    </cfRule>
  </conditionalFormatting>
  <conditionalFormatting sqref="A72:F72">
    <cfRule type="expression" dxfId="26" priority="14" stopIfTrue="1">
      <formula>OR($D$67=0,$D$68=0,$D$69=0,$D$70=0,)</formula>
    </cfRule>
  </conditionalFormatting>
  <conditionalFormatting sqref="D61 A62:F62">
    <cfRule type="expression" dxfId="25" priority="13" stopIfTrue="1">
      <formula>OR($D$56=0,$D$57=0,$D$58=0,$D$59=0,$D$60=0)</formula>
    </cfRule>
  </conditionalFormatting>
  <conditionalFormatting sqref="A81:F81">
    <cfRule type="expression" dxfId="24" priority="11" stopIfTrue="1">
      <formula>OR($D$76=0,$D$77=0,$D$78=0,$D$79=0,)</formula>
    </cfRule>
  </conditionalFormatting>
  <conditionalFormatting sqref="A90:F90 A97">
    <cfRule type="expression" dxfId="23" priority="9" stopIfTrue="1">
      <formula>OR($D$85=0,$D$86=0,$D$87=0,$D$88=0,)</formula>
    </cfRule>
  </conditionalFormatting>
  <conditionalFormatting sqref="A97 A105">
    <cfRule type="expression" dxfId="22" priority="7" stopIfTrue="1">
      <formula>$A$62=1</formula>
    </cfRule>
  </conditionalFormatting>
  <conditionalFormatting sqref="D104">
    <cfRule type="expression" dxfId="21" priority="6" stopIfTrue="1">
      <formula>$D$103=0</formula>
    </cfRule>
  </conditionalFormatting>
  <conditionalFormatting sqref="A50:D50">
    <cfRule type="expression" dxfId="20" priority="5" stopIfTrue="1">
      <formula>$J$58=1</formula>
    </cfRule>
  </conditionalFormatting>
  <conditionalFormatting sqref="A51:F118">
    <cfRule type="expression" dxfId="19" priority="4" stopIfTrue="1">
      <formula>$J$58=0</formula>
    </cfRule>
  </conditionalFormatting>
  <conditionalFormatting sqref="A43:B43 E43 A45:E47 A25:E31 A34:E34 A32 E32 A33:B33 D33:E33 A36:A37 A35:B35 D35:E35 A38:B38 D38:E38 A41:E42 A44">
    <cfRule type="expression" dxfId="18" priority="15" stopIfTrue="1">
      <formula>#REF!=0</formula>
    </cfRule>
  </conditionalFormatting>
  <conditionalFormatting sqref="C22:C23">
    <cfRule type="expression" dxfId="17" priority="3" stopIfTrue="1">
      <formula>OR($C$22=0,$C$23=0)</formula>
    </cfRule>
  </conditionalFormatting>
  <conditionalFormatting sqref="A39:B39 D39:E39">
    <cfRule type="expression" dxfId="16" priority="2" stopIfTrue="1">
      <formula>#REF!=0</formula>
    </cfRule>
  </conditionalFormatting>
  <conditionalFormatting sqref="A40:B40 D40:E40">
    <cfRule type="expression" dxfId="15" priority="1" stopIfTrue="1">
      <formula>#REF!=0</formula>
    </cfRule>
  </conditionalFormatting>
  <dataValidations count="11">
    <dataValidation type="list" allowBlank="1" showInputMessage="1" showErrorMessage="1" error="Enter between 0.51 and 0.57only" sqref="C20">
      <formula1>"0.51,0.52,0.53,0.54,0.55,0.56,0.57"</formula1>
    </dataValidation>
    <dataValidation type="list" allowBlank="1" showInputMessage="1" showErrorMessage="1" error="Enter between 0.08 and 0.10 only" sqref="C21">
      <formula1>"0.08,0.09,0.10"</formula1>
    </dataValidation>
    <dataValidation type="list" allowBlank="1" showInputMessage="1" showErrorMessage="1" sqref="D103">
      <formula1>$D$134:$D$213</formula1>
    </dataValidation>
    <dataValidation type="list" allowBlank="1" showInputMessage="1" showErrorMessage="1" sqref="D56:D60">
      <formula1>$D$134:$D$198</formula1>
    </dataValidation>
    <dataValidation type="list" allowBlank="1" showInputMessage="1" showErrorMessage="1" sqref="D67:D70">
      <formula1>$D$133:$D$198</formula1>
    </dataValidation>
    <dataValidation type="list" allowBlank="1" showInputMessage="1" showErrorMessage="1" sqref="I56">
      <formula1>$J$56:$J$57</formula1>
    </dataValidation>
    <dataValidation type="decimal" allowBlank="1" showInputMessage="1" showErrorMessage="1" error="The sum of a, b, c, d must be between 0.65 and 0.73." sqref="H56">
      <formula1>0.65</formula1>
      <formula2>0.73</formula2>
    </dataValidation>
    <dataValidation type="list" allowBlank="1" showInputMessage="1" showErrorMessage="1" error="Enter between 0.51 and 0.57only" sqref="C33">
      <formula1>"0.09,0.10,0.11"</formula1>
    </dataValidation>
    <dataValidation type="list" allowBlank="1" showInputMessage="1" showErrorMessage="1" error="Enter between 0.51 and 0.57only" sqref="C35">
      <formula1>"0.63,0.64,0.65,0.66,0.67"</formula1>
    </dataValidation>
    <dataValidation type="list" allowBlank="1" showInputMessage="1" showErrorMessage="1" error="Enter between 0.51 and 0.57only" sqref="C38 C40">
      <formula1>"0.18,0.19,0.20,0.21,0.22"</formula1>
    </dataValidation>
    <dataValidation type="list" allowBlank="1" showInputMessage="1" showErrorMessage="1" error="Enter between 0.51 and 0.57only" sqref="C39">
      <formula1>"0.25,0.26,0.27,0.28,0.29,0.30,0.31,0.32,0.33,0.34,0.35"</formula1>
    </dataValidation>
  </dataValidations>
  <hyperlinks>
    <hyperlink ref="D42" r:id="rId6" display="http://www.labourbureau.nic.in/"/>
  </hyperlinks>
  <pageMargins left="0.59" right="0.31" top="0.47" bottom="0.48" header="0.28000000000000003" footer="0.23"/>
  <pageSetup scale="85" orientation="portrait" r:id="rId7"/>
  <headerFooter alignWithMargins="0">
    <oddFooter>&amp;R&amp;"Book Antiqua,Bold"&amp;8 Page &amp;P of &amp;N</oddFooter>
  </headerFooter>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showZeros="0" view="pageBreakPreview" topLeftCell="A10" zoomScale="85" zoomScaleNormal="80" zoomScaleSheetLayoutView="85" workbookViewId="0">
      <selection activeCell="J11" sqref="J11"/>
    </sheetView>
  </sheetViews>
  <sheetFormatPr defaultColWidth="9.140625" defaultRowHeight="15.75"/>
  <cols>
    <col min="1" max="1" width="12.140625" style="19" customWidth="1"/>
    <col min="2" max="2" width="20.5703125" style="19" customWidth="1"/>
    <col min="3" max="3" width="11.42578125" style="19" customWidth="1"/>
    <col min="4" max="4" width="23" style="19" customWidth="1"/>
    <col min="5" max="5" width="41.28515625" style="19" customWidth="1"/>
    <col min="6" max="8" width="9.140625" style="19"/>
    <col min="9" max="16384" width="9.140625" style="184"/>
  </cols>
  <sheetData>
    <row r="1" spans="1:9" ht="30" customHeight="1">
      <c r="A1" s="178" t="str">
        <f>'Attach 3(JV)'!A1</f>
        <v>Specification No.: CC-CS/912-NR1/INS-4023/3/G7 (CIS01)</v>
      </c>
      <c r="B1" s="179"/>
      <c r="C1" s="179"/>
      <c r="D1" s="179"/>
      <c r="E1" s="180" t="s">
        <v>309</v>
      </c>
    </row>
    <row r="3" spans="1:9" ht="110.25" customHeight="1">
      <c r="A3" s="711" t="str">
        <f>'Attach 3(JV)'!A3</f>
        <v>Composite Insulator Package - CIS01 for 765kV Transmission Lines associated with Transmission scheme for solar energy zones in Rajasthan</v>
      </c>
      <c r="B3" s="711"/>
      <c r="C3" s="711"/>
      <c r="D3" s="711"/>
      <c r="E3" s="711"/>
      <c r="F3" s="189"/>
      <c r="G3" s="189"/>
      <c r="H3" s="189"/>
    </row>
    <row r="4" spans="1:9" ht="20.100000000000001" customHeight="1">
      <c r="A4" s="190"/>
      <c r="H4" s="191"/>
      <c r="I4" s="192"/>
    </row>
    <row r="5" spans="1:9" ht="20.100000000000001" customHeight="1">
      <c r="A5" s="701" t="s">
        <v>73</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20.25" customHeight="1">
      <c r="A8" s="710" t="str">
        <f>'Attach 3(QR)'!A8</f>
        <v>Bidder's Name and Address:</v>
      </c>
      <c r="B8" s="710"/>
      <c r="C8" s="710"/>
      <c r="D8" s="710"/>
      <c r="E8" s="197" t="str">
        <f>'Attach 3(JV)'!E8</f>
        <v>Contract Services</v>
      </c>
      <c r="H8" s="191"/>
      <c r="I8" s="194"/>
    </row>
    <row r="9" spans="1:9" ht="36" customHeight="1">
      <c r="A9" s="199" t="s">
        <v>459</v>
      </c>
      <c r="B9" s="712" t="str">
        <f>'Attach 3(QR)'!B9</f>
        <v/>
      </c>
      <c r="C9" s="712"/>
      <c r="D9" s="712"/>
      <c r="E9" s="197" t="str">
        <f>'Attach 3(JV)'!E9</f>
        <v>Power Grid Corporation of India Ltd.,</v>
      </c>
      <c r="H9" s="191"/>
      <c r="I9" s="194"/>
    </row>
    <row r="10" spans="1:9" ht="16.5">
      <c r="A10" s="199" t="s">
        <v>461</v>
      </c>
      <c r="B10" s="715" t="str">
        <f>'Attach 3(QR)'!B10</f>
        <v/>
      </c>
      <c r="C10" s="715"/>
      <c r="D10" s="715"/>
      <c r="E10" s="197" t="str">
        <f>'Attach 3(JV)'!E10</f>
        <v>"Saudamini", Plot No. 2, Sector 29</v>
      </c>
      <c r="H10" s="191"/>
      <c r="I10" s="194"/>
    </row>
    <row r="11" spans="1:9">
      <c r="B11" s="715" t="str">
        <f>'Attach 3(QR)'!B11</f>
        <v/>
      </c>
      <c r="C11" s="715"/>
      <c r="D11" s="715"/>
      <c r="E11" s="197" t="str">
        <f>'Attach 3(JV)'!E11</f>
        <v>Gurgaon (Haryana) - 122001</v>
      </c>
    </row>
    <row r="12" spans="1:9" ht="20.25" customHeight="1">
      <c r="A12" s="134"/>
      <c r="B12" s="715" t="str">
        <f>'Attach 3(QR)'!B12</f>
        <v/>
      </c>
      <c r="C12" s="715"/>
      <c r="D12" s="715"/>
      <c r="E12" s="197"/>
    </row>
    <row r="13" spans="1:9" ht="20.100000000000001" customHeight="1">
      <c r="A13" s="134"/>
      <c r="B13" s="231"/>
      <c r="C13" s="231"/>
      <c r="D13" s="231"/>
      <c r="E13" s="184"/>
    </row>
    <row r="14" spans="1:9" ht="20.100000000000001" customHeight="1">
      <c r="A14" s="19" t="s">
        <v>453</v>
      </c>
    </row>
    <row r="15" spans="1:9" ht="20.100000000000001" customHeight="1">
      <c r="A15" s="134"/>
    </row>
    <row r="16" spans="1:9" ht="45" customHeight="1">
      <c r="A16" s="706" t="s">
        <v>571</v>
      </c>
      <c r="B16" s="706"/>
      <c r="C16" s="706"/>
      <c r="D16" s="706"/>
      <c r="E16" s="706"/>
    </row>
    <row r="17" spans="1:5" ht="20.100000000000001" customHeight="1">
      <c r="A17" s="134"/>
    </row>
    <row r="18" spans="1:5" ht="20.100000000000001" customHeight="1">
      <c r="A18" s="274"/>
    </row>
    <row r="19" spans="1:5" ht="20.100000000000001" customHeight="1"/>
    <row r="20" spans="1:5" ht="20.100000000000001" customHeight="1">
      <c r="A20" s="274"/>
    </row>
    <row r="21" spans="1:5" ht="20.100000000000001" customHeight="1">
      <c r="A21" s="274"/>
    </row>
    <row r="22" spans="1:5" ht="20.100000000000001" customHeight="1"/>
    <row r="23" spans="1:5" ht="21.75" customHeight="1">
      <c r="D23" s="236"/>
    </row>
    <row r="24" spans="1:5" ht="21.75" customHeight="1">
      <c r="A24" s="209" t="s">
        <v>78</v>
      </c>
      <c r="B24" s="237">
        <f>'Name of Bidders'!D28</f>
        <v>0</v>
      </c>
      <c r="C24" s="238"/>
      <c r="D24" s="236" t="s">
        <v>76</v>
      </c>
      <c r="E24" s="238">
        <f>'Name of Bidders'!D25</f>
        <v>0</v>
      </c>
    </row>
    <row r="25" spans="1:5" ht="36" customHeight="1">
      <c r="A25" s="209" t="s">
        <v>79</v>
      </c>
      <c r="B25" s="238">
        <f>'Name of Bidders'!D29</f>
        <v>0</v>
      </c>
      <c r="C25" s="238"/>
      <c r="D25" s="236" t="s">
        <v>77</v>
      </c>
      <c r="E25" s="239">
        <f>'Name of Bidders'!D26</f>
        <v>0</v>
      </c>
    </row>
    <row r="26" spans="1:5" ht="21.75" customHeight="1">
      <c r="D26" s="236"/>
    </row>
    <row r="27" spans="1:5" ht="20.100000000000001" customHeight="1"/>
    <row r="28" spans="1:5" ht="20.100000000000001" customHeight="1">
      <c r="A28" s="214"/>
    </row>
    <row r="29" spans="1:5" ht="20.100000000000001" customHeight="1"/>
    <row r="30" spans="1:5" ht="20.100000000000001" customHeight="1"/>
    <row r="31" spans="1:5" ht="20.100000000000001" customHeight="1">
      <c r="A31" s="214"/>
    </row>
    <row r="32" spans="1:5" ht="20.100000000000001" customHeight="1"/>
    <row r="33" spans="1:1" ht="20.100000000000001" customHeight="1">
      <c r="A33" s="214"/>
    </row>
    <row r="34" spans="1:1" ht="20.100000000000001" customHeight="1"/>
    <row r="35" spans="1:1" ht="20.100000000000001" customHeight="1">
      <c r="A35" s="214"/>
    </row>
    <row r="36" spans="1:1" ht="20.100000000000001" customHeight="1"/>
    <row r="37" spans="1:1" ht="20.100000000000001" customHeight="1"/>
    <row r="38" spans="1:1" ht="20.100000000000001" customHeight="1"/>
    <row r="39" spans="1:1" ht="20.100000000000001" customHeight="1"/>
  </sheetData>
  <sheetProtection password="DB10" sheet="1" formatColumns="0" formatRows="0" selectLockedCells="1"/>
  <customSheetViews>
    <customSheetView guid="{C6260980-92A1-43AC-B382-AABD0C7279CA}" scale="85" showPageBreaks="1" showGridLines="0" zeroValues="0" printArea="1" view="pageBreakPreview" topLeftCell="A10">
      <selection activeCell="J11" sqref="J11"/>
      <pageMargins left="0.75" right="0.5" top="0.57999999999999996" bottom="0.6" header="0.34" footer="0.35"/>
      <pageSetup scale="95" orientation="portrait" r:id="rId1"/>
      <headerFooter alignWithMargins="0">
        <oddFooter>&amp;R&amp;"Book Antiqua,Bold"&amp;8 Page &amp;P of &amp;N</oddFooter>
      </headerFooter>
    </customSheetView>
    <customSheetView guid="{302180FF-1273-4E30-B223-664D7EC9185F}" scale="85" showPageBreaks="1" showGridLines="0" zeroValues="0" printArea="1" view="pageBreakPreview">
      <selection activeCell="J11" sqref="J11"/>
      <pageMargins left="0.75" right="0.5" top="0.57999999999999996" bottom="0.6" header="0.34" footer="0.35"/>
      <pageSetup scale="95" orientation="portrait" r:id="rId2"/>
      <headerFooter alignWithMargins="0">
        <oddFooter>&amp;R&amp;"Book Antiqua,Bold"&amp;8 Page &amp;P of &amp;N</oddFooter>
      </headerFooter>
    </customSheetView>
    <customSheetView guid="{96F579F8-6FBC-4D6C-A8FF-6E5F0425C1EB}" scale="85" showPageBreaks="1" showGridLines="0" zeroValues="0" printArea="1" view="pageBreakPreview">
      <selection activeCell="J11" sqref="J11"/>
      <pageMargins left="0.75" right="0.5" top="0.57999999999999996" bottom="0.6" header="0.34" footer="0.35"/>
      <pageSetup scale="95" orientation="portrait" r:id="rId3"/>
      <headerFooter alignWithMargins="0">
        <oddFooter>&amp;R&amp;"Book Antiqua,Bold"&amp;8 Page &amp;P of &amp;N</oddFooter>
      </headerFooter>
    </customSheetView>
    <customSheetView guid="{C993A10D-E804-443C-86F1-89E4BB0439EA}" scale="85" showPageBreaks="1" showGridLines="0" zeroValues="0" printArea="1" view="pageBreakPreview" topLeftCell="A12">
      <selection activeCell="J11" sqref="J11"/>
      <pageMargins left="0.75" right="0.5" top="0.57999999999999996" bottom="0.6" header="0.34" footer="0.35"/>
      <pageSetup scale="95" orientation="portrait" r:id="rId4"/>
      <headerFooter alignWithMargins="0">
        <oddFooter>&amp;R&amp;"Book Antiqua,Bold"&amp;8 Page &amp;P of &amp;N</oddFooter>
      </headerFooter>
    </customSheetView>
    <customSheetView guid="{2A2FB930-C663-4A04-A0CA-73AD259C762E}" showGridLines="0" zeroValues="0" topLeftCell="A10">
      <selection activeCell="D4" sqref="D4"/>
      <pageMargins left="0.75" right="0.5" top="0.57999999999999996" bottom="0.6" header="0.34" footer="0.35"/>
      <pageSetup scale="95"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selection activeCell="L13" sqref="L13"/>
      <pageMargins left="0.75" right="0.5" top="0.57999999999999996" bottom="0.6" header="0.34" footer="0.35"/>
      <pageSetup scale="95"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selection activeCell="L13" sqref="L13"/>
      <pageMargins left="0.75" right="0.5" top="0.57999999999999996" bottom="0.6" header="0.34" footer="0.35"/>
      <pageSetup scale="95" orientation="portrait" r:id="rId7"/>
      <headerFooter alignWithMargins="0">
        <oddFooter>&amp;R&amp;"Book Antiqua,Bold"&amp;8 Page &amp;P of &amp;N</oddFooter>
      </headerFooter>
    </customSheetView>
    <customSheetView guid="{7AB19D08-66F0-4286-83C5-279B475AE3A4}" showGridLines="0">
      <pageMargins left="0.75" right="0.63" top="0.57999999999999996" bottom="0.6" header="0.34" footer="0.35"/>
      <pageSetup scale="95" orientation="portrait" r:id="rId8"/>
      <headerFooter alignWithMargins="0">
        <oddFooter>&amp;R&amp;"Book Antiqua,Bold"&amp;8 Page &amp;P of &amp;N</oddFooter>
      </headerFooter>
    </customSheetView>
    <customSheetView guid="{57A1126F-C815-44AF-BD70-07C9EB2E1554}" showGridLines="0">
      <pageMargins left="0.75" right="0.63" top="0.57999999999999996" bottom="0.6" header="0.34" footer="0.35"/>
      <pageSetup scale="95" orientation="portrait" r:id="rId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selection activeCell="L13" sqref="L13"/>
      <pageMargins left="0.75" right="0.5" top="0.57999999999999996" bottom="0.6" header="0.34" footer="0.35"/>
      <pageSetup scale="95" orientation="portrait" r:id="rId16"/>
      <headerFooter alignWithMargins="0">
        <oddFooter>&amp;R&amp;"Book Antiqua,Bold"&amp;8 Page &amp;P of &amp;N</oddFooter>
      </headerFooter>
    </customSheetView>
    <customSheetView guid="{B4EB0A64-5B9B-4AEA-9CE7-DAE01E073B72}" scale="85" showPageBreaks="1" showGridLines="0" zeroValues="0" printArea="1" view="pageBreakPreview" topLeftCell="A10">
      <selection activeCell="J11" sqref="J11"/>
      <pageMargins left="0.75" right="0.5" top="0.57999999999999996" bottom="0.6" header="0.34" footer="0.35"/>
      <pageSetup scale="95" orientation="portrait" r:id="rId1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5" top="0.57999999999999996" bottom="0.6" header="0.34" footer="0.35"/>
  <pageSetup scale="95"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FF00"/>
  </sheetPr>
  <dimension ref="A1:I39"/>
  <sheetViews>
    <sheetView showGridLines="0" showZeros="0" view="pageBreakPreview" zoomScale="85" zoomScaleNormal="100" zoomScaleSheetLayoutView="85" workbookViewId="0">
      <selection activeCell="B10" sqref="B10:D10"/>
    </sheetView>
  </sheetViews>
  <sheetFormatPr defaultColWidth="9.140625" defaultRowHeight="15.75"/>
  <cols>
    <col min="1" max="1" width="12.140625" style="19" customWidth="1"/>
    <col min="2" max="2" width="20.5703125" style="19" customWidth="1"/>
    <col min="3" max="3" width="11.42578125" style="19" customWidth="1"/>
    <col min="4" max="4" width="23" style="19" customWidth="1"/>
    <col min="5" max="5" width="41" style="19" customWidth="1"/>
    <col min="6" max="8" width="9.140625" style="19"/>
    <col min="9" max="16384" width="9.140625" style="184"/>
  </cols>
  <sheetData>
    <row r="1" spans="1:9" ht="32.25" customHeight="1">
      <c r="A1" s="178" t="str">
        <f>'Attach 3(JV)'!A1</f>
        <v>Specification No.: CC-CS/912-NR1/INS-4023/3/G7 (CIS01)</v>
      </c>
      <c r="B1" s="179"/>
      <c r="C1" s="179"/>
      <c r="D1" s="179"/>
      <c r="E1" s="180" t="s">
        <v>310</v>
      </c>
    </row>
    <row r="3" spans="1:9" ht="81.75" customHeight="1">
      <c r="A3" s="704" t="str">
        <f>'Attach 3(JV)'!A3</f>
        <v>Composite Insulator Package - CIS01 for 765kV Transmission Lines associated with Transmission scheme for solar energy zones in Rajasthan</v>
      </c>
      <c r="B3" s="704"/>
      <c r="C3" s="704"/>
      <c r="D3" s="704"/>
      <c r="E3" s="704"/>
      <c r="F3" s="189"/>
      <c r="G3" s="189"/>
      <c r="H3" s="189"/>
    </row>
    <row r="4" spans="1:9" ht="20.100000000000001" customHeight="1">
      <c r="A4" s="190"/>
      <c r="H4" s="191"/>
      <c r="I4" s="192"/>
    </row>
    <row r="5" spans="1:9" ht="20.100000000000001" customHeight="1">
      <c r="A5" s="701" t="s">
        <v>528</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27.75" customHeight="1">
      <c r="A8" s="710" t="str">
        <f>'Attach 3(QR)'!A8</f>
        <v>Bidder's Name and Address:</v>
      </c>
      <c r="B8" s="710"/>
      <c r="C8" s="710"/>
      <c r="D8" s="710"/>
      <c r="E8" s="197" t="str">
        <f>'Attach 3(JV)'!E8</f>
        <v>Contract Services</v>
      </c>
      <c r="H8" s="191"/>
      <c r="I8" s="194"/>
    </row>
    <row r="9" spans="1:9" ht="33.75" customHeight="1">
      <c r="A9" s="199" t="s">
        <v>459</v>
      </c>
      <c r="B9" s="712" t="str">
        <f>'Attach 3(QR)'!B9</f>
        <v/>
      </c>
      <c r="C9" s="712"/>
      <c r="D9" s="712"/>
      <c r="E9" s="197" t="str">
        <f>'Attach 3(JV)'!E9</f>
        <v>Power Grid Corporation of India Ltd.,</v>
      </c>
      <c r="H9" s="191"/>
      <c r="I9" s="194"/>
    </row>
    <row r="10" spans="1:9" ht="16.5">
      <c r="A10" s="199" t="s">
        <v>461</v>
      </c>
      <c r="B10" s="715" t="str">
        <f>'Attach 3(QR)'!B10</f>
        <v/>
      </c>
      <c r="C10" s="715"/>
      <c r="D10" s="715"/>
      <c r="E10" s="197" t="str">
        <f>'Attach 3(JV)'!E10</f>
        <v>"Saudamini", Plot No. 2, Sector 29</v>
      </c>
      <c r="H10" s="191"/>
      <c r="I10" s="194"/>
    </row>
    <row r="11" spans="1:9">
      <c r="B11" s="715" t="str">
        <f>'Attach 3(QR)'!B11</f>
        <v/>
      </c>
      <c r="C11" s="715"/>
      <c r="D11" s="715"/>
      <c r="E11" s="197" t="str">
        <f>'Attach 3(JV)'!E11</f>
        <v>Gurgaon (Haryana) - 122001</v>
      </c>
    </row>
    <row r="12" spans="1:9" ht="19.5" customHeight="1">
      <c r="A12" s="134"/>
      <c r="B12" s="715" t="str">
        <f>'Attach 3(QR)'!B12</f>
        <v/>
      </c>
      <c r="C12" s="715"/>
      <c r="D12" s="715"/>
      <c r="E12" s="197"/>
    </row>
    <row r="13" spans="1:9" ht="20.100000000000001" customHeight="1">
      <c r="A13" s="134"/>
      <c r="B13" s="231"/>
      <c r="C13" s="231"/>
      <c r="D13" s="231"/>
      <c r="E13" s="184"/>
    </row>
    <row r="14" spans="1:9" ht="20.100000000000001" customHeight="1">
      <c r="A14" s="19" t="s">
        <v>453</v>
      </c>
    </row>
    <row r="15" spans="1:9" ht="20.100000000000001" customHeight="1">
      <c r="A15" s="134"/>
    </row>
    <row r="16" spans="1:9" ht="45" customHeight="1">
      <c r="A16" s="835" t="s">
        <v>529</v>
      </c>
      <c r="B16" s="835"/>
      <c r="C16" s="835"/>
      <c r="D16" s="835"/>
      <c r="E16" s="835"/>
    </row>
    <row r="17" spans="1:5" ht="20.100000000000001" customHeight="1">
      <c r="A17" s="134"/>
    </row>
    <row r="18" spans="1:5" ht="20.100000000000001" customHeight="1">
      <c r="A18" s="274"/>
    </row>
    <row r="19" spans="1:5" ht="20.100000000000001" customHeight="1"/>
    <row r="20" spans="1:5" ht="20.100000000000001" customHeight="1">
      <c r="A20" s="274"/>
    </row>
    <row r="21" spans="1:5" ht="20.100000000000001" customHeight="1">
      <c r="A21" s="274"/>
    </row>
    <row r="22" spans="1:5" ht="20.100000000000001" customHeight="1"/>
    <row r="23" spans="1:5" ht="21" customHeight="1">
      <c r="D23" s="236"/>
    </row>
    <row r="24" spans="1:5" ht="21" customHeight="1">
      <c r="A24" s="209" t="s">
        <v>78</v>
      </c>
      <c r="B24" s="237">
        <f>'Name of Bidders'!D28</f>
        <v>0</v>
      </c>
      <c r="C24" s="238"/>
      <c r="D24" s="236" t="s">
        <v>76</v>
      </c>
      <c r="E24" s="238">
        <f>'Name of Bidders'!D25</f>
        <v>0</v>
      </c>
    </row>
    <row r="25" spans="1:5" ht="34.5" customHeight="1">
      <c r="A25" s="209" t="s">
        <v>79</v>
      </c>
      <c r="B25" s="295">
        <f>'Name of Bidders'!D29</f>
        <v>0</v>
      </c>
      <c r="C25" s="238"/>
      <c r="D25" s="236" t="s">
        <v>77</v>
      </c>
      <c r="E25" s="239">
        <f>'Name of Bidders'!D26</f>
        <v>0</v>
      </c>
    </row>
    <row r="26" spans="1:5" ht="21" customHeight="1">
      <c r="D26" s="236"/>
    </row>
    <row r="27" spans="1:5" ht="20.100000000000001" customHeight="1"/>
    <row r="28" spans="1:5" ht="20.100000000000001" customHeight="1">
      <c r="A28" s="214"/>
    </row>
    <row r="29" spans="1:5" ht="20.100000000000001" customHeight="1"/>
    <row r="30" spans="1:5" ht="20.100000000000001" customHeight="1"/>
    <row r="31" spans="1:5" ht="20.100000000000001" customHeight="1">
      <c r="A31" s="214"/>
    </row>
    <row r="32" spans="1:5" ht="20.100000000000001" customHeight="1"/>
    <row r="33" spans="1:1" ht="20.100000000000001" customHeight="1">
      <c r="A33" s="214"/>
    </row>
    <row r="34" spans="1:1" ht="20.100000000000001" customHeight="1"/>
    <row r="35" spans="1:1" ht="20.100000000000001" customHeight="1">
      <c r="A35" s="214"/>
    </row>
    <row r="36" spans="1:1" ht="20.100000000000001" customHeight="1"/>
    <row r="37" spans="1:1" ht="20.100000000000001" customHeight="1"/>
    <row r="38" spans="1:1" ht="20.100000000000001" customHeight="1"/>
    <row r="39" spans="1:1" ht="20.100000000000001" customHeight="1"/>
  </sheetData>
  <sheetProtection password="DB10" sheet="1" formatColumns="0" formatRows="0" selectLockedCells="1"/>
  <customSheetViews>
    <customSheetView guid="{C6260980-92A1-43AC-B382-AABD0C7279CA}" scale="85" showPageBreaks="1" showGridLines="0" zeroValues="0" printArea="1" view="pageBreakPreview">
      <selection activeCell="B10" sqref="B10:D10"/>
      <pageMargins left="0.75" right="0.63" top="0.57999999999999996" bottom="0.6" header="0.34" footer="0.35"/>
      <pageSetup scale="93" orientation="portrait" r:id="rId1"/>
      <headerFooter alignWithMargins="0">
        <oddFooter>&amp;R&amp;"Book Antiqua,Bold"&amp;8 Page &amp;P of &amp;N</oddFooter>
      </headerFooter>
    </customSheetView>
    <customSheetView guid="{302180FF-1273-4E30-B223-664D7EC9185F}" scale="85" showPageBreaks="1" showGridLines="0" zeroValues="0" printArea="1" view="pageBreakPreview">
      <selection activeCell="B10" sqref="B10:D10"/>
      <pageMargins left="0.75" right="0.63" top="0.57999999999999996" bottom="0.6" header="0.34" footer="0.35"/>
      <pageSetup scale="93" orientation="portrait" r:id="rId2"/>
      <headerFooter alignWithMargins="0">
        <oddFooter>&amp;R&amp;"Book Antiqua,Bold"&amp;8 Page &amp;P of &amp;N</oddFooter>
      </headerFooter>
    </customSheetView>
    <customSheetView guid="{96F579F8-6FBC-4D6C-A8FF-6E5F0425C1EB}" scale="85" showPageBreaks="1" showGridLines="0" zeroValues="0" printArea="1" view="pageBreakPreview">
      <selection activeCell="B10" sqref="B10:D10"/>
      <pageMargins left="0.75" right="0.63" top="0.57999999999999996" bottom="0.6" header="0.34" footer="0.35"/>
      <pageSetup scale="93" orientation="portrait" r:id="rId3"/>
      <headerFooter alignWithMargins="0">
        <oddFooter>&amp;R&amp;"Book Antiqua,Bold"&amp;8 Page &amp;P of &amp;N</oddFooter>
      </headerFooter>
    </customSheetView>
    <customSheetView guid="{C993A10D-E804-443C-86F1-89E4BB0439EA}" scale="85" showPageBreaks="1" showGridLines="0" zeroValues="0" printArea="1" view="pageBreakPreview">
      <selection activeCell="B10" sqref="B10:D10"/>
      <pageMargins left="0.75" right="0.63" top="0.57999999999999996" bottom="0.6" header="0.34" footer="0.35"/>
      <pageSetup scale="93" orientation="portrait" r:id="rId4"/>
      <headerFooter alignWithMargins="0">
        <oddFooter>&amp;R&amp;"Book Antiqua,Bold"&amp;8 Page &amp;P of &amp;N</oddFooter>
      </headerFooter>
    </customSheetView>
    <customSheetView guid="{2A2FB930-C663-4A04-A0CA-73AD259C762E}" showGridLines="0" zeroValues="0">
      <selection activeCell="B10" sqref="B10:D10"/>
      <pageMargins left="0.75" right="0.63" top="0.57999999999999996" bottom="0.6" header="0.34" footer="0.35"/>
      <pageSetup scale="93"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selection activeCell="K11" sqref="K11"/>
      <pageMargins left="0.75" right="0.63" top="0.57999999999999996" bottom="0.6" header="0.34" footer="0.35"/>
      <pageSetup scale="93"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topLeftCell="A16">
      <selection activeCell="K11" sqref="K11"/>
      <pageMargins left="0.75" right="0.63" top="0.57999999999999996" bottom="0.6" header="0.34" footer="0.35"/>
      <pageSetup scale="93" orientation="portrait" r:id="rId7"/>
      <headerFooter alignWithMargins="0">
        <oddFooter>&amp;R&amp;"Book Antiqua,Bold"&amp;8 Page &amp;P of &amp;N</oddFooter>
      </headerFooter>
    </customSheetView>
    <customSheetView guid="{7AB19D08-66F0-4286-83C5-279B475AE3A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 guid="{57A1126F-C815-44AF-BD70-07C9EB2E1554}" showGridLines="0">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2"/>
      <headerFooter alignWithMargins="0">
        <oddFooter>&amp;R&amp;"Book Antiqua,Bold"&amp;8 Page &amp;P of &amp;N</oddFooter>
      </headerFooter>
    </customSheetView>
    <customSheetView guid="{4A248946-722A-4651-AEA1-DE3476F52461}" scale="85" showPageBreaks="1" showGridLines="0" zeroValues="0" printArea="1" view="pageBreakPreview" topLeftCell="A16">
      <selection activeCell="K11" sqref="K11"/>
      <pageMargins left="0.75" right="0.63" top="0.57999999999999996" bottom="0.6" header="0.34" footer="0.35"/>
      <pageSetup scale="93" orientation="portrait" r:id="rId13"/>
      <headerFooter alignWithMargins="0">
        <oddFooter>&amp;R&amp;"Book Antiqua,Bold"&amp;8 Page &amp;P of &amp;N</oddFooter>
      </headerFooter>
    </customSheetView>
    <customSheetView guid="{B4EB0A64-5B9B-4AEA-9CE7-DAE01E073B72}" scale="85" showPageBreaks="1" showGridLines="0" zeroValues="0" printArea="1" view="pageBreakPreview" topLeftCell="A10">
      <selection activeCell="B10" sqref="B10:D10"/>
      <pageMargins left="0.75" right="0.63" top="0.57999999999999996" bottom="0.6" header="0.34" footer="0.35"/>
      <pageSetup scale="93"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3"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14"/>
  </sheetPr>
  <dimension ref="A1:J238"/>
  <sheetViews>
    <sheetView showZeros="0" view="pageBreakPreview" topLeftCell="A187" zoomScaleNormal="100" zoomScaleSheetLayoutView="100" workbookViewId="0">
      <selection activeCell="A193" sqref="A193"/>
    </sheetView>
  </sheetViews>
  <sheetFormatPr defaultColWidth="9.140625" defaultRowHeight="13.5"/>
  <cols>
    <col min="1" max="1" width="10" style="100" customWidth="1"/>
    <col min="2" max="2" width="10.7109375" style="100" customWidth="1"/>
    <col min="3" max="3" width="10.85546875" style="100" customWidth="1"/>
    <col min="4" max="9" width="10.7109375" style="100" customWidth="1"/>
    <col min="10" max="16384" width="9.140625" style="100"/>
  </cols>
  <sheetData>
    <row r="1" spans="1:9" ht="27" customHeight="1">
      <c r="A1" s="848" t="s">
        <v>816</v>
      </c>
      <c r="B1" s="849"/>
      <c r="C1" s="849"/>
      <c r="D1" s="849"/>
      <c r="E1" s="849"/>
      <c r="F1" s="849"/>
      <c r="G1" s="849"/>
      <c r="H1" s="849"/>
      <c r="I1" s="850"/>
    </row>
    <row r="2" spans="1:9" ht="31.5" customHeight="1">
      <c r="A2" s="122" t="s">
        <v>44</v>
      </c>
      <c r="B2" s="843" t="s">
        <v>53</v>
      </c>
      <c r="C2" s="843"/>
      <c r="D2" s="843"/>
      <c r="E2" s="843"/>
      <c r="F2" s="843"/>
      <c r="G2" s="843"/>
      <c r="H2" s="843"/>
      <c r="I2" s="844"/>
    </row>
    <row r="3" spans="1:9" ht="36" customHeight="1">
      <c r="A3" s="122" t="s">
        <v>45</v>
      </c>
      <c r="B3" s="843" t="s">
        <v>47</v>
      </c>
      <c r="C3" s="843"/>
      <c r="D3" s="843"/>
      <c r="E3" s="843"/>
      <c r="F3" s="843"/>
      <c r="G3" s="843"/>
      <c r="H3" s="843"/>
      <c r="I3" s="844"/>
    </row>
    <row r="4" spans="1:9" ht="36" customHeight="1">
      <c r="A4" s="122" t="s">
        <v>46</v>
      </c>
      <c r="B4" s="843" t="s">
        <v>50</v>
      </c>
      <c r="C4" s="843"/>
      <c r="D4" s="843"/>
      <c r="E4" s="843"/>
      <c r="F4" s="843"/>
      <c r="G4" s="843"/>
      <c r="H4" s="843"/>
      <c r="I4" s="844"/>
    </row>
    <row r="5" spans="1:9" ht="36" customHeight="1">
      <c r="A5" s="122" t="s">
        <v>48</v>
      </c>
      <c r="B5" s="843" t="s">
        <v>49</v>
      </c>
      <c r="C5" s="843"/>
      <c r="D5" s="843"/>
      <c r="E5" s="843"/>
      <c r="F5" s="843"/>
      <c r="G5" s="843"/>
      <c r="H5" s="843"/>
      <c r="I5" s="844"/>
    </row>
    <row r="6" spans="1:9" ht="36" customHeight="1">
      <c r="A6" s="123" t="s">
        <v>51</v>
      </c>
      <c r="B6" s="851" t="s">
        <v>52</v>
      </c>
      <c r="C6" s="851"/>
      <c r="D6" s="851"/>
      <c r="E6" s="851"/>
      <c r="F6" s="851"/>
      <c r="G6" s="851"/>
      <c r="H6" s="851"/>
      <c r="I6" s="852"/>
    </row>
    <row r="7" spans="1:9" ht="15.75">
      <c r="A7" s="108"/>
      <c r="C7" s="108"/>
      <c r="D7" s="108"/>
      <c r="E7" s="108"/>
      <c r="F7" s="108"/>
      <c r="G7" s="108"/>
      <c r="H7" s="108"/>
      <c r="I7" s="108"/>
    </row>
    <row r="31" spans="1:10">
      <c r="A31" s="99"/>
      <c r="B31" s="99"/>
      <c r="C31" s="99"/>
      <c r="D31" s="99"/>
      <c r="E31" s="99"/>
      <c r="F31" s="99"/>
      <c r="G31" s="99"/>
      <c r="H31" s="99"/>
      <c r="I31" s="99"/>
      <c r="J31" s="99"/>
    </row>
    <row r="32" spans="1:10">
      <c r="A32" s="99"/>
      <c r="B32" s="99"/>
      <c r="C32" s="99"/>
      <c r="D32" s="99"/>
      <c r="E32" s="99"/>
      <c r="F32" s="99"/>
      <c r="G32" s="99"/>
      <c r="H32" s="99"/>
      <c r="I32" s="99"/>
      <c r="J32" s="99"/>
    </row>
    <row r="33" spans="1:10">
      <c r="A33" s="99"/>
      <c r="B33" s="99"/>
      <c r="C33" s="99"/>
      <c r="D33" s="99"/>
      <c r="E33" s="99"/>
      <c r="F33" s="99"/>
      <c r="G33" s="99"/>
      <c r="H33" s="99"/>
      <c r="I33" s="99"/>
      <c r="J33" s="99"/>
    </row>
    <row r="34" spans="1:10">
      <c r="A34" s="99"/>
      <c r="B34" s="99"/>
      <c r="C34" s="99"/>
      <c r="D34" s="99"/>
      <c r="E34" s="99"/>
      <c r="F34" s="99"/>
      <c r="G34" s="99"/>
      <c r="H34" s="99"/>
      <c r="I34" s="99"/>
      <c r="J34" s="99"/>
    </row>
    <row r="35" spans="1:10" ht="18.75">
      <c r="A35" s="859" t="s">
        <v>534</v>
      </c>
      <c r="B35" s="859"/>
      <c r="C35" s="859"/>
      <c r="D35" s="859"/>
      <c r="E35" s="859"/>
      <c r="F35" s="859"/>
      <c r="G35" s="859"/>
      <c r="H35" s="859"/>
      <c r="I35" s="859"/>
      <c r="J35" s="99"/>
    </row>
    <row r="36" spans="1:10" ht="15.75">
      <c r="A36" s="846" t="s">
        <v>535</v>
      </c>
      <c r="B36" s="846"/>
      <c r="C36" s="846"/>
      <c r="D36" s="846"/>
      <c r="E36" s="846"/>
      <c r="F36" s="846"/>
      <c r="G36" s="846"/>
      <c r="H36" s="846"/>
      <c r="I36" s="846"/>
      <c r="J36" s="99"/>
    </row>
    <row r="37" spans="1:10" ht="18.75">
      <c r="A37" s="853" t="s">
        <v>536</v>
      </c>
      <c r="B37" s="853"/>
      <c r="C37" s="853"/>
      <c r="D37" s="853"/>
      <c r="E37" s="853"/>
      <c r="F37" s="853"/>
      <c r="G37" s="853"/>
      <c r="H37" s="853"/>
      <c r="I37" s="853"/>
      <c r="J37" s="99"/>
    </row>
    <row r="38" spans="1:10" ht="36" customHeight="1">
      <c r="A38" s="854" t="s">
        <v>537</v>
      </c>
      <c r="B38" s="854"/>
      <c r="C38" s="854"/>
      <c r="D38" s="854"/>
      <c r="E38" s="854"/>
      <c r="F38" s="854"/>
      <c r="G38" s="854"/>
      <c r="H38" s="854"/>
      <c r="I38" s="854"/>
      <c r="J38" s="99"/>
    </row>
    <row r="39" spans="1:10" ht="18.75">
      <c r="A39" s="853" t="s">
        <v>538</v>
      </c>
      <c r="B39" s="853"/>
      <c r="C39" s="853"/>
      <c r="D39" s="853"/>
      <c r="E39" s="853"/>
      <c r="F39" s="853"/>
      <c r="G39" s="853"/>
      <c r="H39" s="853"/>
      <c r="I39" s="853"/>
      <c r="J39" s="99"/>
    </row>
    <row r="40" spans="1:10" ht="15.75">
      <c r="A40" s="846" t="s">
        <v>539</v>
      </c>
      <c r="B40" s="846"/>
      <c r="C40" s="846"/>
      <c r="D40" s="846"/>
      <c r="E40" s="846"/>
      <c r="F40" s="846"/>
      <c r="G40" s="846"/>
      <c r="H40" s="846"/>
      <c r="I40" s="846"/>
      <c r="J40" s="99"/>
    </row>
    <row r="41" spans="1:10" ht="28.5" customHeight="1">
      <c r="A41" s="853" t="str">
        <f>'Attach 3(QR)'!B9</f>
        <v/>
      </c>
      <c r="B41" s="853"/>
      <c r="C41" s="853"/>
      <c r="D41" s="853"/>
      <c r="E41" s="853"/>
      <c r="F41" s="853"/>
      <c r="G41" s="853"/>
      <c r="H41" s="853"/>
      <c r="I41" s="853"/>
      <c r="J41" s="99"/>
    </row>
    <row r="42" spans="1:10" ht="39.950000000000003" customHeight="1">
      <c r="A42" s="837" t="str">
        <f>"having its Registered Office at " &amp; 'Attach 3(QR)'!B10 &amp; ", " &amp; 'Attach 3(QR)'!B11 &amp; ", " &amp; 'Attach 3(QR)'!B12</f>
        <v xml:space="preserve">having its Registered Office at , , </v>
      </c>
      <c r="B42" s="837"/>
      <c r="C42" s="837"/>
      <c r="D42" s="837"/>
      <c r="E42" s="837"/>
      <c r="F42" s="837"/>
      <c r="G42" s="837"/>
      <c r="H42" s="837"/>
      <c r="I42" s="837"/>
      <c r="J42" s="99"/>
    </row>
    <row r="43" spans="1:10" ht="15.75" hidden="1">
      <c r="A43" s="846" t="e">
        <f>IF(#REF! = "Individual Firm", " ", " and ")</f>
        <v>#REF!</v>
      </c>
      <c r="B43" s="846"/>
      <c r="C43" s="846"/>
      <c r="D43" s="846"/>
      <c r="E43" s="846"/>
      <c r="F43" s="846"/>
      <c r="G43" s="846"/>
      <c r="H43" s="846"/>
      <c r="I43" s="846"/>
      <c r="J43" s="99"/>
    </row>
    <row r="44" spans="1:10" ht="15.75" hidden="1">
      <c r="A44" s="846" t="e">
        <f xml:space="preserve"> IF(#REF!= "Individual Firm", "",#REF!)</f>
        <v>#REF!</v>
      </c>
      <c r="B44" s="846"/>
      <c r="C44" s="846"/>
      <c r="D44" s="846"/>
      <c r="E44" s="846"/>
      <c r="F44" s="846"/>
      <c r="G44" s="846"/>
      <c r="H44" s="846"/>
      <c r="I44" s="846"/>
      <c r="J44" s="99"/>
    </row>
    <row r="45" spans="1:10" ht="39.950000000000003" hidden="1" customHeight="1">
      <c r="A45" s="854" t="e">
        <f>IF(#REF!= "Sole Bidder", "", "having its Registered Office at "&amp;IF(#REF!=1,#REF!&amp;" "&amp;#REF!&amp;" "&amp;#REF!,IF(#REF!=2,#REF!&amp;" &amp; "&amp;#REF!&amp;" "&amp;#REF!&amp;" and " &amp;#REF!&amp;" &amp; "&amp;#REF!&amp;" "&amp;#REF! &amp;IF(#REF!=2," respectively",""))))</f>
        <v>#REF!</v>
      </c>
      <c r="B45" s="854"/>
      <c r="C45" s="854"/>
      <c r="D45" s="854"/>
      <c r="E45" s="854"/>
      <c r="F45" s="854"/>
      <c r="G45" s="854"/>
      <c r="H45" s="854"/>
      <c r="I45" s="854"/>
      <c r="J45" s="99"/>
    </row>
    <row r="46" spans="1:10" ht="15.75">
      <c r="A46" s="846" t="s">
        <v>540</v>
      </c>
      <c r="B46" s="846"/>
      <c r="C46" s="846"/>
      <c r="D46" s="846"/>
      <c r="E46" s="846"/>
      <c r="F46" s="846"/>
      <c r="G46" s="846"/>
      <c r="H46" s="846"/>
      <c r="I46" s="846"/>
      <c r="J46" s="99"/>
    </row>
    <row r="47" spans="1:10" ht="18.75">
      <c r="A47" s="853" t="s">
        <v>541</v>
      </c>
      <c r="B47" s="853"/>
      <c r="C47" s="853"/>
      <c r="D47" s="853"/>
      <c r="E47" s="853"/>
      <c r="F47" s="853"/>
      <c r="G47" s="853"/>
      <c r="H47" s="853"/>
      <c r="I47" s="853"/>
      <c r="J47" s="99"/>
    </row>
    <row r="48" spans="1:10" ht="18.75">
      <c r="A48" s="853" t="s">
        <v>542</v>
      </c>
      <c r="B48" s="853"/>
      <c r="C48" s="853"/>
      <c r="D48" s="853"/>
      <c r="E48" s="853"/>
      <c r="F48" s="853"/>
      <c r="G48" s="853"/>
      <c r="H48" s="853"/>
      <c r="I48" s="853"/>
      <c r="J48" s="99"/>
    </row>
    <row r="49" spans="1:10" ht="114.75" customHeight="1">
      <c r="A49" s="836" t="str">
        <f>"POWERGRID intends to award, under laid-down organisational procedures, contract(s) for "&amp; Basic!B1 &amp;""</f>
        <v>POWERGRID intends to award, under laid-down organisational procedures, contract(s) for Composite Insulator Package - CIS01 for 765kV Transmission Lines associated with Transmission scheme for solar energy zones in Rajasthan</v>
      </c>
      <c r="B49" s="836"/>
      <c r="C49" s="836"/>
      <c r="D49" s="836"/>
      <c r="E49" s="836"/>
      <c r="F49" s="836"/>
      <c r="G49" s="836"/>
      <c r="H49" s="836"/>
      <c r="I49" s="836"/>
      <c r="J49" s="99"/>
    </row>
    <row r="50" spans="1:10" ht="16.5" customHeight="1">
      <c r="A50" s="102"/>
      <c r="B50" s="103"/>
      <c r="C50" s="103"/>
      <c r="D50" s="103"/>
      <c r="E50" s="103"/>
      <c r="F50" s="102"/>
      <c r="G50" s="103"/>
      <c r="H50" s="103"/>
      <c r="I50" s="103"/>
      <c r="J50" s="99"/>
    </row>
    <row r="51" spans="1:10" ht="16.5" customHeight="1">
      <c r="A51" s="102"/>
      <c r="B51" s="103"/>
      <c r="C51" s="103"/>
      <c r="D51" s="103"/>
      <c r="E51" s="103"/>
      <c r="F51" s="102"/>
      <c r="G51" s="103"/>
      <c r="H51" s="103"/>
      <c r="I51" s="103"/>
      <c r="J51" s="99"/>
    </row>
    <row r="52" spans="1:10" ht="21" customHeight="1">
      <c r="A52" s="842" t="s">
        <v>543</v>
      </c>
      <c r="B52" s="842"/>
      <c r="C52" s="842"/>
      <c r="D52" s="842"/>
      <c r="E52" s="838" t="s">
        <v>543</v>
      </c>
      <c r="F52" s="838"/>
      <c r="G52" s="838"/>
      <c r="H52" s="838"/>
      <c r="I52" s="838"/>
      <c r="J52" s="99"/>
    </row>
    <row r="53" spans="1:10" ht="33" customHeight="1">
      <c r="A53" s="841" t="s">
        <v>544</v>
      </c>
      <c r="B53" s="841"/>
      <c r="C53" s="841"/>
      <c r="D53" s="841"/>
      <c r="E53" s="839" t="s">
        <v>545</v>
      </c>
      <c r="F53" s="839"/>
      <c r="G53" s="839"/>
      <c r="H53" s="839"/>
      <c r="I53" s="839"/>
      <c r="J53" s="99"/>
    </row>
    <row r="54" spans="1:10" ht="16.5">
      <c r="A54" s="124" t="s">
        <v>528</v>
      </c>
      <c r="B54" s="125"/>
      <c r="C54" s="125"/>
      <c r="D54" s="125"/>
      <c r="E54" s="125"/>
      <c r="F54" s="125"/>
      <c r="G54" s="125"/>
      <c r="H54" s="125"/>
      <c r="I54" s="126" t="s">
        <v>546</v>
      </c>
      <c r="J54" s="99"/>
    </row>
    <row r="55" spans="1:10" ht="132.75" customHeight="1">
      <c r="A55" s="836" t="str">
        <f>"" &amp;Basic!B1&amp;"and " &amp; Basic!B3 &amp; " POWERGRID values full compliance with all relevant laws of the land, rules, regulations, economic use of resources, and of fairness and transparency in its relations with its Bidders/ Contractors."</f>
        <v>Composite Insulator Package - CIS01 for 765kV Transmission Lines associated with Transmission scheme for solar energy zones in Rajasthanand CC-CS/912-NR1/INS-4023/3/G7 (CIS01) POWERGRID values full compliance with all relevant laws of the land, rules, regulations, economic use of resources, and of fairness and transparency in its relations with its Bidders/ Contractors.</v>
      </c>
      <c r="B55" s="836"/>
      <c r="C55" s="836"/>
      <c r="D55" s="836"/>
      <c r="E55" s="836"/>
      <c r="F55" s="836"/>
      <c r="G55" s="836"/>
      <c r="H55" s="836"/>
      <c r="I55" s="836"/>
    </row>
    <row r="56" spans="1:10" ht="8.1" customHeight="1">
      <c r="A56" s="107"/>
      <c r="B56" s="108"/>
      <c r="C56" s="108"/>
      <c r="D56" s="108"/>
      <c r="E56" s="108"/>
      <c r="F56" s="108"/>
      <c r="G56" s="108"/>
      <c r="H56" s="108"/>
      <c r="I56" s="108"/>
    </row>
    <row r="57" spans="1:10" ht="35.25" customHeight="1">
      <c r="A57" s="836" t="s">
        <v>547</v>
      </c>
      <c r="B57" s="836"/>
      <c r="C57" s="836"/>
      <c r="D57" s="836"/>
      <c r="E57" s="836"/>
      <c r="F57" s="836"/>
      <c r="G57" s="836"/>
      <c r="H57" s="836"/>
      <c r="I57" s="836"/>
    </row>
    <row r="58" spans="1:10" ht="8.1" customHeight="1">
      <c r="A58" s="109"/>
      <c r="B58" s="108"/>
      <c r="C58" s="108"/>
      <c r="D58" s="108"/>
      <c r="E58" s="108"/>
      <c r="F58" s="108"/>
      <c r="G58" s="108"/>
      <c r="H58" s="108"/>
      <c r="I58" s="108"/>
    </row>
    <row r="59" spans="1:10" ht="15.75">
      <c r="A59" s="847" t="s">
        <v>43</v>
      </c>
      <c r="B59" s="847"/>
      <c r="C59" s="847"/>
      <c r="D59" s="847"/>
      <c r="E59" s="847"/>
      <c r="F59" s="847"/>
      <c r="G59" s="847"/>
      <c r="H59" s="847"/>
      <c r="I59" s="847"/>
    </row>
    <row r="60" spans="1:10" ht="8.1" customHeight="1">
      <c r="A60" s="109"/>
      <c r="B60" s="108"/>
      <c r="C60" s="108"/>
      <c r="D60" s="108"/>
      <c r="E60" s="108"/>
      <c r="F60" s="108"/>
      <c r="G60" s="108"/>
      <c r="H60" s="108"/>
      <c r="I60" s="108"/>
    </row>
    <row r="61" spans="1:10" ht="16.5">
      <c r="A61" s="840" t="s">
        <v>548</v>
      </c>
      <c r="B61" s="840"/>
      <c r="C61" s="840"/>
      <c r="D61" s="840"/>
      <c r="E61" s="840"/>
      <c r="F61" s="840"/>
      <c r="G61" s="840"/>
      <c r="H61" s="840"/>
      <c r="I61" s="840"/>
    </row>
    <row r="62" spans="1:10" ht="8.1" customHeight="1">
      <c r="A62" s="110"/>
      <c r="B62" s="108"/>
      <c r="C62" s="108"/>
      <c r="D62" s="108"/>
      <c r="E62" s="108"/>
      <c r="F62" s="108"/>
      <c r="G62" s="108"/>
      <c r="H62" s="108"/>
      <c r="I62" s="108"/>
    </row>
    <row r="63" spans="1:10" ht="37.5" customHeight="1">
      <c r="A63" s="111" t="s">
        <v>549</v>
      </c>
      <c r="B63" s="837" t="s">
        <v>550</v>
      </c>
      <c r="C63" s="837"/>
      <c r="D63" s="837"/>
      <c r="E63" s="837"/>
      <c r="F63" s="837"/>
      <c r="G63" s="837"/>
      <c r="H63" s="837"/>
      <c r="I63" s="837"/>
    </row>
    <row r="64" spans="1:10" ht="8.1" customHeight="1">
      <c r="A64" s="109"/>
      <c r="B64" s="108"/>
      <c r="C64" s="108"/>
      <c r="D64" s="108"/>
      <c r="E64" s="108"/>
      <c r="F64" s="108"/>
      <c r="G64" s="108"/>
      <c r="H64" s="108"/>
      <c r="I64" s="108"/>
    </row>
    <row r="65" spans="1:10" ht="79.5" customHeight="1">
      <c r="A65" s="108"/>
      <c r="B65" s="111" t="s">
        <v>551</v>
      </c>
      <c r="C65" s="837" t="s">
        <v>552</v>
      </c>
      <c r="D65" s="837"/>
      <c r="E65" s="837"/>
      <c r="F65" s="837"/>
      <c r="G65" s="837"/>
      <c r="H65" s="837"/>
      <c r="I65" s="837"/>
    </row>
    <row r="66" spans="1:10" ht="8.1" customHeight="1">
      <c r="A66" s="108"/>
      <c r="B66" s="111"/>
      <c r="C66" s="112"/>
      <c r="D66" s="112"/>
      <c r="E66" s="112"/>
      <c r="F66" s="112"/>
      <c r="G66" s="112"/>
      <c r="H66" s="112"/>
      <c r="I66" s="112"/>
    </row>
    <row r="67" spans="1:10" ht="99.75" customHeight="1">
      <c r="A67" s="108"/>
      <c r="B67" s="111" t="s">
        <v>553</v>
      </c>
      <c r="C67" s="837" t="s">
        <v>817</v>
      </c>
      <c r="D67" s="837"/>
      <c r="E67" s="837"/>
      <c r="F67" s="837"/>
      <c r="G67" s="837"/>
      <c r="H67" s="837"/>
      <c r="I67" s="837"/>
    </row>
    <row r="68" spans="1:10" ht="8.1" customHeight="1">
      <c r="A68" s="108"/>
      <c r="B68" s="111"/>
      <c r="C68" s="112"/>
      <c r="D68" s="112"/>
      <c r="E68" s="112"/>
      <c r="F68" s="112"/>
      <c r="G68" s="112"/>
      <c r="H68" s="112"/>
      <c r="I68" s="112"/>
    </row>
    <row r="69" spans="1:10" ht="50.25" customHeight="1">
      <c r="A69" s="108"/>
      <c r="B69" s="111" t="s">
        <v>554</v>
      </c>
      <c r="C69" s="837" t="s">
        <v>818</v>
      </c>
      <c r="D69" s="837"/>
      <c r="E69" s="837"/>
      <c r="F69" s="837"/>
      <c r="G69" s="837"/>
      <c r="H69" s="837"/>
      <c r="I69" s="837"/>
    </row>
    <row r="70" spans="1:10" ht="15.75">
      <c r="A70" s="109"/>
      <c r="B70" s="108"/>
      <c r="C70" s="108"/>
      <c r="D70" s="108"/>
      <c r="E70" s="108"/>
      <c r="F70" s="108"/>
      <c r="G70" s="108"/>
      <c r="H70" s="108"/>
      <c r="I70" s="108"/>
    </row>
    <row r="71" spans="1:10" ht="72" customHeight="1">
      <c r="A71" s="111" t="s">
        <v>555</v>
      </c>
      <c r="B71" s="837" t="s">
        <v>819</v>
      </c>
      <c r="C71" s="837"/>
      <c r="D71" s="837"/>
      <c r="E71" s="837"/>
      <c r="F71" s="837"/>
      <c r="G71" s="837"/>
      <c r="H71" s="837"/>
      <c r="I71" s="837"/>
    </row>
    <row r="72" spans="1:10" ht="8.1" customHeight="1">
      <c r="A72" s="110"/>
      <c r="B72" s="108"/>
      <c r="C72" s="108"/>
      <c r="D72" s="108"/>
      <c r="E72" s="108"/>
      <c r="F72" s="108"/>
      <c r="G72" s="108"/>
      <c r="H72" s="108"/>
      <c r="I72" s="108"/>
    </row>
    <row r="73" spans="1:10" ht="16.5">
      <c r="A73" s="840" t="s">
        <v>556</v>
      </c>
      <c r="B73" s="840"/>
      <c r="C73" s="840"/>
      <c r="D73" s="840"/>
      <c r="E73" s="840"/>
      <c r="F73" s="840"/>
      <c r="G73" s="840"/>
      <c r="H73" s="840"/>
      <c r="I73" s="840"/>
    </row>
    <row r="74" spans="1:10" ht="16.5">
      <c r="A74" s="110"/>
      <c r="B74" s="108"/>
      <c r="C74" s="108"/>
      <c r="D74" s="108"/>
      <c r="E74" s="108"/>
      <c r="F74" s="108"/>
      <c r="G74" s="108"/>
      <c r="H74" s="108"/>
      <c r="I74" s="108"/>
    </row>
    <row r="75" spans="1:10" ht="66.75" customHeight="1">
      <c r="A75" s="111" t="s">
        <v>549</v>
      </c>
      <c r="B75" s="837" t="s">
        <v>820</v>
      </c>
      <c r="C75" s="837"/>
      <c r="D75" s="837"/>
      <c r="E75" s="837"/>
      <c r="F75" s="837"/>
      <c r="G75" s="837"/>
      <c r="H75" s="837"/>
      <c r="I75" s="837"/>
    </row>
    <row r="76" spans="1:10" ht="24" customHeight="1">
      <c r="A76" s="102"/>
      <c r="B76" s="105"/>
      <c r="C76" s="105"/>
      <c r="D76" s="105"/>
      <c r="E76" s="105"/>
      <c r="F76" s="102"/>
      <c r="G76" s="105"/>
      <c r="H76" s="105"/>
      <c r="I76" s="105"/>
      <c r="J76" s="99"/>
    </row>
    <row r="77" spans="1:10" ht="21" customHeight="1">
      <c r="A77" s="842" t="s">
        <v>543</v>
      </c>
      <c r="B77" s="842"/>
      <c r="C77" s="842"/>
      <c r="D77" s="842"/>
      <c r="E77" s="838" t="s">
        <v>543</v>
      </c>
      <c r="F77" s="838"/>
      <c r="G77" s="838"/>
      <c r="H77" s="838"/>
      <c r="I77" s="838"/>
      <c r="J77" s="99"/>
    </row>
    <row r="78" spans="1:10" ht="33" customHeight="1">
      <c r="A78" s="841" t="s">
        <v>544</v>
      </c>
      <c r="B78" s="841"/>
      <c r="C78" s="841"/>
      <c r="D78" s="841"/>
      <c r="E78" s="839" t="s">
        <v>545</v>
      </c>
      <c r="F78" s="839"/>
      <c r="G78" s="839"/>
      <c r="H78" s="839"/>
      <c r="I78" s="839"/>
      <c r="J78" s="99"/>
    </row>
    <row r="79" spans="1:10" ht="16.5">
      <c r="A79" s="124" t="s">
        <v>528</v>
      </c>
      <c r="B79" s="125"/>
      <c r="C79" s="125"/>
      <c r="D79" s="125"/>
      <c r="E79" s="125"/>
      <c r="F79" s="125"/>
      <c r="G79" s="125"/>
      <c r="H79" s="125"/>
      <c r="I79" s="126" t="s">
        <v>557</v>
      </c>
      <c r="J79" s="99"/>
    </row>
    <row r="80" spans="1:10" ht="117" customHeight="1">
      <c r="A80" s="108"/>
      <c r="B80" s="111" t="s">
        <v>558</v>
      </c>
      <c r="C80" s="837" t="s">
        <v>821</v>
      </c>
      <c r="D80" s="837"/>
      <c r="E80" s="837"/>
      <c r="F80" s="837"/>
      <c r="G80" s="837"/>
      <c r="H80" s="837"/>
      <c r="I80" s="837"/>
    </row>
    <row r="81" spans="1:10" ht="9.9499999999999993" customHeight="1">
      <c r="A81" s="108"/>
      <c r="B81" s="113"/>
      <c r="C81" s="109"/>
      <c r="D81" s="109"/>
      <c r="E81" s="109"/>
      <c r="F81" s="109"/>
      <c r="G81" s="109"/>
      <c r="H81" s="109"/>
      <c r="I81" s="109"/>
    </row>
    <row r="82" spans="1:10" ht="100.5" customHeight="1">
      <c r="A82" s="108"/>
      <c r="B82" s="111" t="s">
        <v>553</v>
      </c>
      <c r="C82" s="837" t="s">
        <v>822</v>
      </c>
      <c r="D82" s="837"/>
      <c r="E82" s="837"/>
      <c r="F82" s="837"/>
      <c r="G82" s="837"/>
      <c r="H82" s="837"/>
      <c r="I82" s="837"/>
    </row>
    <row r="83" spans="1:10" ht="9.9499999999999993" customHeight="1">
      <c r="A83" s="108"/>
      <c r="B83" s="111"/>
      <c r="C83" s="114"/>
      <c r="D83" s="114"/>
      <c r="E83" s="114"/>
      <c r="F83" s="114"/>
      <c r="G83" s="114"/>
      <c r="H83" s="114"/>
      <c r="I83" s="114"/>
    </row>
    <row r="84" spans="1:10" ht="63" customHeight="1">
      <c r="A84" s="108"/>
      <c r="B84" s="111" t="s">
        <v>554</v>
      </c>
      <c r="C84" s="837" t="s">
        <v>823</v>
      </c>
      <c r="D84" s="837"/>
      <c r="E84" s="837"/>
      <c r="F84" s="837"/>
      <c r="G84" s="837"/>
      <c r="H84" s="837"/>
      <c r="I84" s="837"/>
    </row>
    <row r="85" spans="1:10" ht="9.9499999999999993" customHeight="1">
      <c r="A85" s="108"/>
      <c r="B85" s="111"/>
      <c r="C85" s="114"/>
      <c r="D85" s="114"/>
      <c r="E85" s="114"/>
      <c r="F85" s="114"/>
      <c r="G85" s="114"/>
      <c r="H85" s="114"/>
      <c r="I85" s="114"/>
    </row>
    <row r="86" spans="1:10" ht="101.25" customHeight="1">
      <c r="A86" s="108"/>
      <c r="B86" s="111" t="s">
        <v>559</v>
      </c>
      <c r="C86" s="837" t="s">
        <v>560</v>
      </c>
      <c r="D86" s="837"/>
      <c r="E86" s="837"/>
      <c r="F86" s="837"/>
      <c r="G86" s="837"/>
      <c r="H86" s="837"/>
      <c r="I86" s="837"/>
    </row>
    <row r="87" spans="1:10" ht="9.9499999999999993" customHeight="1">
      <c r="A87" s="108"/>
      <c r="B87" s="111"/>
      <c r="C87" s="114"/>
      <c r="D87" s="114"/>
      <c r="E87" s="114"/>
      <c r="F87" s="114"/>
      <c r="G87" s="114"/>
      <c r="H87" s="114"/>
      <c r="I87" s="114"/>
    </row>
    <row r="88" spans="1:10" ht="66" customHeight="1">
      <c r="A88" s="108"/>
      <c r="B88" s="111" t="s">
        <v>561</v>
      </c>
      <c r="C88" s="837" t="s">
        <v>562</v>
      </c>
      <c r="D88" s="837"/>
      <c r="E88" s="837"/>
      <c r="F88" s="837"/>
      <c r="G88" s="837"/>
      <c r="H88" s="837"/>
      <c r="I88" s="837"/>
    </row>
    <row r="89" spans="1:10" ht="9.9499999999999993" customHeight="1">
      <c r="A89" s="108"/>
      <c r="B89" s="111"/>
      <c r="C89" s="114"/>
      <c r="D89" s="114"/>
      <c r="E89" s="114"/>
      <c r="F89" s="114"/>
      <c r="G89" s="114"/>
      <c r="H89" s="114"/>
      <c r="I89" s="114"/>
    </row>
    <row r="90" spans="1:10" ht="72" customHeight="1">
      <c r="A90" s="108"/>
      <c r="B90" s="111" t="s">
        <v>563</v>
      </c>
      <c r="C90" s="837" t="s">
        <v>564</v>
      </c>
      <c r="D90" s="837"/>
      <c r="E90" s="837"/>
      <c r="F90" s="837"/>
      <c r="G90" s="837"/>
      <c r="H90" s="837"/>
      <c r="I90" s="837"/>
    </row>
    <row r="91" spans="1:10" ht="57" customHeight="1">
      <c r="A91" s="108"/>
      <c r="B91" s="111" t="s">
        <v>824</v>
      </c>
      <c r="C91" s="845" t="s">
        <v>825</v>
      </c>
      <c r="D91" s="845"/>
      <c r="E91" s="845"/>
      <c r="F91" s="845"/>
      <c r="G91" s="845"/>
      <c r="H91" s="845"/>
      <c r="I91" s="845"/>
    </row>
    <row r="92" spans="1:10" ht="8.1" customHeight="1">
      <c r="A92" s="108"/>
      <c r="B92" s="114"/>
      <c r="C92" s="114"/>
      <c r="D92" s="114"/>
      <c r="E92" s="114"/>
      <c r="F92" s="114"/>
      <c r="G92" s="114"/>
      <c r="H92" s="114"/>
      <c r="I92" s="114"/>
    </row>
    <row r="93" spans="1:10" ht="37.5" customHeight="1">
      <c r="A93" s="111" t="s">
        <v>555</v>
      </c>
      <c r="B93" s="837" t="s">
        <v>565</v>
      </c>
      <c r="C93" s="837"/>
      <c r="D93" s="837"/>
      <c r="E93" s="837"/>
      <c r="F93" s="837"/>
      <c r="G93" s="837"/>
      <c r="H93" s="837"/>
      <c r="I93" s="837"/>
    </row>
    <row r="94" spans="1:10" ht="41.25" customHeight="1">
      <c r="A94" s="102"/>
      <c r="B94" s="105"/>
      <c r="C94" s="105"/>
      <c r="D94" s="105"/>
      <c r="E94" s="105"/>
      <c r="F94" s="102"/>
      <c r="G94" s="105"/>
      <c r="H94" s="105"/>
      <c r="I94" s="105"/>
      <c r="J94" s="99"/>
    </row>
    <row r="95" spans="1:10" ht="21" customHeight="1">
      <c r="A95" s="842" t="s">
        <v>543</v>
      </c>
      <c r="B95" s="842"/>
      <c r="C95" s="842"/>
      <c r="D95" s="842"/>
      <c r="E95" s="838" t="s">
        <v>543</v>
      </c>
      <c r="F95" s="838"/>
      <c r="G95" s="838"/>
      <c r="H95" s="838"/>
      <c r="I95" s="838"/>
      <c r="J95" s="99"/>
    </row>
    <row r="96" spans="1:10" ht="33" customHeight="1">
      <c r="A96" s="841" t="s">
        <v>544</v>
      </c>
      <c r="B96" s="841"/>
      <c r="C96" s="841"/>
      <c r="D96" s="841"/>
      <c r="E96" s="839" t="s">
        <v>545</v>
      </c>
      <c r="F96" s="839"/>
      <c r="G96" s="839"/>
      <c r="H96" s="839"/>
      <c r="I96" s="839"/>
      <c r="J96" s="99"/>
    </row>
    <row r="97" spans="1:10" ht="16.5">
      <c r="A97" s="124" t="s">
        <v>528</v>
      </c>
      <c r="B97" s="125"/>
      <c r="C97" s="125"/>
      <c r="D97" s="125"/>
      <c r="E97" s="125"/>
      <c r="F97" s="125"/>
      <c r="G97" s="125"/>
      <c r="H97" s="125"/>
      <c r="I97" s="126" t="s">
        <v>566</v>
      </c>
      <c r="J97" s="99"/>
    </row>
    <row r="98" spans="1:10" ht="15.75">
      <c r="A98" s="104"/>
      <c r="B98" s="105"/>
      <c r="C98" s="105"/>
      <c r="D98" s="105"/>
      <c r="E98" s="105"/>
      <c r="F98" s="105"/>
      <c r="G98" s="105"/>
      <c r="H98" s="105"/>
      <c r="I98" s="106"/>
      <c r="J98" s="99"/>
    </row>
    <row r="99" spans="1:10" ht="16.5">
      <c r="A99" s="840" t="s">
        <v>567</v>
      </c>
      <c r="B99" s="840"/>
      <c r="C99" s="840"/>
      <c r="D99" s="840"/>
      <c r="E99" s="840"/>
      <c r="F99" s="840"/>
      <c r="G99" s="840"/>
      <c r="H99" s="840"/>
      <c r="I99" s="840"/>
    </row>
    <row r="100" spans="1:10" ht="15" customHeight="1">
      <c r="A100" s="109"/>
      <c r="B100" s="837"/>
      <c r="C100" s="837"/>
      <c r="D100" s="837"/>
      <c r="E100" s="837"/>
      <c r="F100" s="837"/>
      <c r="G100" s="837"/>
      <c r="H100" s="837"/>
      <c r="I100" s="837"/>
    </row>
    <row r="101" spans="1:10" ht="80.25" customHeight="1">
      <c r="A101" s="111" t="s">
        <v>549</v>
      </c>
      <c r="B101" s="837" t="s">
        <v>826</v>
      </c>
      <c r="C101" s="837"/>
      <c r="D101" s="837"/>
      <c r="E101" s="837"/>
      <c r="F101" s="837"/>
      <c r="G101" s="837"/>
      <c r="H101" s="837"/>
      <c r="I101" s="837"/>
    </row>
    <row r="102" spans="1:10" ht="15" customHeight="1">
      <c r="A102" s="111"/>
      <c r="B102" s="109"/>
      <c r="C102" s="109"/>
      <c r="D102" s="109"/>
      <c r="E102" s="109"/>
      <c r="F102" s="109"/>
      <c r="G102" s="109"/>
      <c r="H102" s="109"/>
      <c r="I102" s="109"/>
    </row>
    <row r="103" spans="1:10" ht="160.5" customHeight="1">
      <c r="A103" s="111" t="s">
        <v>555</v>
      </c>
      <c r="B103" s="837" t="s">
        <v>827</v>
      </c>
      <c r="C103" s="837"/>
      <c r="D103" s="837"/>
      <c r="E103" s="837"/>
      <c r="F103" s="837"/>
      <c r="G103" s="837"/>
      <c r="H103" s="837"/>
      <c r="I103" s="837"/>
    </row>
    <row r="104" spans="1:10" ht="18" customHeight="1">
      <c r="A104" s="111"/>
      <c r="B104" s="109"/>
      <c r="C104" s="109"/>
      <c r="D104" s="109"/>
      <c r="E104" s="109"/>
      <c r="F104" s="109"/>
      <c r="G104" s="109"/>
      <c r="H104" s="109"/>
      <c r="I104" s="109"/>
    </row>
    <row r="105" spans="1:10" ht="51.75" customHeight="1">
      <c r="A105" s="111" t="s">
        <v>0</v>
      </c>
      <c r="B105" s="837" t="s">
        <v>1</v>
      </c>
      <c r="C105" s="837"/>
      <c r="D105" s="837"/>
      <c r="E105" s="837"/>
      <c r="F105" s="837"/>
      <c r="G105" s="837"/>
      <c r="H105" s="837"/>
      <c r="I105" s="837"/>
    </row>
    <row r="106" spans="1:10" ht="15" customHeight="1">
      <c r="A106" s="109"/>
      <c r="B106" s="108"/>
      <c r="C106" s="108"/>
      <c r="D106" s="108"/>
      <c r="E106" s="108"/>
      <c r="F106" s="108"/>
      <c r="G106" s="108"/>
      <c r="H106" s="108"/>
      <c r="I106" s="108"/>
    </row>
    <row r="107" spans="1:10" ht="16.5">
      <c r="A107" s="840" t="s">
        <v>2</v>
      </c>
      <c r="B107" s="840"/>
      <c r="C107" s="840"/>
      <c r="D107" s="840"/>
      <c r="E107" s="840"/>
      <c r="F107" s="840"/>
      <c r="G107" s="840"/>
      <c r="H107" s="840"/>
      <c r="I107" s="840"/>
    </row>
    <row r="108" spans="1:10" ht="15" customHeight="1">
      <c r="A108" s="110"/>
      <c r="B108" s="108"/>
      <c r="C108" s="108"/>
      <c r="D108" s="108"/>
      <c r="E108" s="108"/>
      <c r="F108" s="108"/>
      <c r="G108" s="108"/>
      <c r="H108" s="108"/>
      <c r="I108" s="108"/>
    </row>
    <row r="109" spans="1:10" ht="54.75" customHeight="1">
      <c r="A109" s="111" t="s">
        <v>549</v>
      </c>
      <c r="B109" s="836" t="s">
        <v>828</v>
      </c>
      <c r="C109" s="836"/>
      <c r="D109" s="836"/>
      <c r="E109" s="836"/>
      <c r="F109" s="836"/>
      <c r="G109" s="836"/>
      <c r="H109" s="836"/>
      <c r="I109" s="836"/>
    </row>
    <row r="110" spans="1:10" ht="15" customHeight="1">
      <c r="A110" s="111"/>
      <c r="B110" s="108"/>
      <c r="C110" s="108"/>
      <c r="D110" s="108"/>
      <c r="E110" s="108"/>
      <c r="F110" s="108"/>
      <c r="G110" s="108"/>
      <c r="H110" s="108"/>
      <c r="I110" s="108"/>
    </row>
    <row r="111" spans="1:10" ht="70.5" customHeight="1">
      <c r="A111" s="111" t="s">
        <v>555</v>
      </c>
      <c r="B111" s="836" t="s">
        <v>829</v>
      </c>
      <c r="C111" s="836"/>
      <c r="D111" s="836"/>
      <c r="E111" s="836"/>
      <c r="F111" s="836"/>
      <c r="G111" s="836"/>
      <c r="H111" s="836"/>
      <c r="I111" s="836"/>
    </row>
    <row r="112" spans="1:10" ht="15" customHeight="1">
      <c r="A112" s="109"/>
      <c r="B112" s="108"/>
      <c r="C112" s="108"/>
      <c r="D112" s="108"/>
      <c r="E112" s="108"/>
      <c r="F112" s="108"/>
      <c r="G112" s="108"/>
      <c r="H112" s="108"/>
      <c r="I112" s="108"/>
    </row>
    <row r="113" spans="1:10" ht="16.5">
      <c r="A113" s="840" t="s">
        <v>3</v>
      </c>
      <c r="B113" s="840"/>
      <c r="C113" s="840"/>
      <c r="D113" s="840"/>
      <c r="E113" s="840"/>
      <c r="F113" s="840"/>
      <c r="G113" s="840"/>
      <c r="H113" s="840"/>
      <c r="I113" s="840"/>
    </row>
    <row r="114" spans="1:10" ht="15" customHeight="1">
      <c r="A114" s="110"/>
      <c r="B114" s="108"/>
      <c r="C114" s="108"/>
      <c r="D114" s="108"/>
      <c r="E114" s="108"/>
      <c r="F114" s="108"/>
      <c r="G114" s="108"/>
      <c r="H114" s="108"/>
      <c r="I114" s="108"/>
    </row>
    <row r="115" spans="1:10" ht="58.5" customHeight="1">
      <c r="A115" s="111" t="s">
        <v>549</v>
      </c>
      <c r="B115" s="836" t="s">
        <v>830</v>
      </c>
      <c r="C115" s="836"/>
      <c r="D115" s="836"/>
      <c r="E115" s="836"/>
      <c r="F115" s="836"/>
      <c r="G115" s="836"/>
      <c r="H115" s="836"/>
      <c r="I115" s="836"/>
    </row>
    <row r="116" spans="1:10" ht="51" customHeight="1">
      <c r="A116" s="111"/>
      <c r="B116" s="101"/>
      <c r="C116" s="101"/>
      <c r="D116" s="101"/>
      <c r="E116" s="101"/>
      <c r="F116" s="101"/>
      <c r="G116" s="101"/>
      <c r="H116" s="101"/>
      <c r="I116" s="101"/>
    </row>
    <row r="117" spans="1:10" ht="26.25" customHeight="1">
      <c r="A117" s="108"/>
      <c r="B117" s="108"/>
      <c r="C117" s="108"/>
      <c r="D117" s="108"/>
      <c r="E117" s="108"/>
      <c r="F117" s="108"/>
      <c r="G117" s="108"/>
      <c r="H117" s="108"/>
      <c r="I117" s="108"/>
      <c r="J117" s="99"/>
    </row>
    <row r="118" spans="1:10" ht="21" customHeight="1">
      <c r="A118" s="842" t="s">
        <v>543</v>
      </c>
      <c r="B118" s="842"/>
      <c r="C118" s="842"/>
      <c r="D118" s="842"/>
      <c r="E118" s="838" t="s">
        <v>543</v>
      </c>
      <c r="F118" s="838"/>
      <c r="G118" s="838"/>
      <c r="H118" s="838"/>
      <c r="I118" s="838"/>
      <c r="J118" s="99"/>
    </row>
    <row r="119" spans="1:10" ht="33" customHeight="1">
      <c r="A119" s="841" t="s">
        <v>544</v>
      </c>
      <c r="B119" s="841"/>
      <c r="C119" s="841"/>
      <c r="D119" s="841"/>
      <c r="E119" s="839" t="s">
        <v>545</v>
      </c>
      <c r="F119" s="839"/>
      <c r="G119" s="839"/>
      <c r="H119" s="839"/>
      <c r="I119" s="839"/>
      <c r="J119" s="99"/>
    </row>
    <row r="120" spans="1:10" ht="16.5">
      <c r="A120" s="124" t="s">
        <v>528</v>
      </c>
      <c r="B120" s="125"/>
      <c r="C120" s="125"/>
      <c r="D120" s="125"/>
      <c r="E120" s="125"/>
      <c r="F120" s="125"/>
      <c r="G120" s="125"/>
      <c r="H120" s="125"/>
      <c r="I120" s="126" t="s">
        <v>4</v>
      </c>
      <c r="J120" s="99"/>
    </row>
    <row r="121" spans="1:10" ht="15.95" customHeight="1">
      <c r="A121" s="109"/>
      <c r="B121" s="108"/>
      <c r="C121" s="108"/>
      <c r="D121" s="108"/>
      <c r="E121" s="108"/>
      <c r="F121" s="108"/>
      <c r="G121" s="108"/>
      <c r="H121" s="108"/>
      <c r="I121" s="108"/>
    </row>
    <row r="122" spans="1:10" ht="50.25" customHeight="1">
      <c r="A122" s="111" t="s">
        <v>555</v>
      </c>
      <c r="B122" s="836" t="s">
        <v>831</v>
      </c>
      <c r="C122" s="836"/>
      <c r="D122" s="836"/>
      <c r="E122" s="836"/>
      <c r="F122" s="836"/>
      <c r="G122" s="836"/>
      <c r="H122" s="836"/>
      <c r="I122" s="836"/>
    </row>
    <row r="123" spans="1:10" ht="15.95" customHeight="1">
      <c r="A123" s="109"/>
      <c r="B123" s="108"/>
      <c r="C123" s="108"/>
      <c r="D123" s="108"/>
      <c r="E123" s="108"/>
      <c r="F123" s="108"/>
      <c r="G123" s="108"/>
      <c r="H123" s="108"/>
      <c r="I123" s="108"/>
    </row>
    <row r="124" spans="1:10" ht="16.5">
      <c r="A124" s="840" t="s">
        <v>5</v>
      </c>
      <c r="B124" s="840"/>
      <c r="C124" s="840"/>
      <c r="D124" s="840"/>
      <c r="E124" s="840"/>
      <c r="F124" s="840"/>
      <c r="G124" s="840"/>
      <c r="H124" s="840"/>
      <c r="I124" s="840"/>
    </row>
    <row r="125" spans="1:10" ht="15.95" customHeight="1">
      <c r="A125" s="109"/>
      <c r="B125" s="108"/>
      <c r="C125" s="108"/>
      <c r="D125" s="108"/>
      <c r="E125" s="108"/>
      <c r="F125" s="108"/>
      <c r="G125" s="108"/>
      <c r="H125" s="108"/>
      <c r="I125" s="108"/>
    </row>
    <row r="126" spans="1:10" ht="38.25" customHeight="1">
      <c r="A126" s="111" t="s">
        <v>549</v>
      </c>
      <c r="B126" s="836" t="s">
        <v>6</v>
      </c>
      <c r="C126" s="836"/>
      <c r="D126" s="836"/>
      <c r="E126" s="836"/>
      <c r="F126" s="836"/>
      <c r="G126" s="836"/>
      <c r="H126" s="836"/>
      <c r="I126" s="836"/>
    </row>
    <row r="127" spans="1:10" ht="15.95" customHeight="1">
      <c r="A127" s="108"/>
      <c r="B127" s="108"/>
      <c r="C127" s="108"/>
      <c r="D127" s="108"/>
      <c r="E127" s="108"/>
      <c r="F127" s="108"/>
      <c r="G127" s="108"/>
      <c r="H127" s="108"/>
      <c r="I127" s="108"/>
      <c r="J127" s="99"/>
    </row>
    <row r="128" spans="1:10" ht="34.5" customHeight="1">
      <c r="A128" s="111" t="s">
        <v>555</v>
      </c>
      <c r="B128" s="847" t="s">
        <v>7</v>
      </c>
      <c r="C128" s="847"/>
      <c r="D128" s="847"/>
      <c r="E128" s="847"/>
      <c r="F128" s="847"/>
      <c r="G128" s="847"/>
      <c r="H128" s="847"/>
      <c r="I128" s="847"/>
    </row>
    <row r="129" spans="1:10" ht="21.75" customHeight="1">
      <c r="A129" s="110"/>
      <c r="B129" s="108"/>
      <c r="C129" s="108"/>
      <c r="D129" s="108"/>
      <c r="E129" s="108"/>
      <c r="F129" s="108"/>
      <c r="G129" s="108"/>
      <c r="H129" s="108"/>
      <c r="I129" s="108"/>
    </row>
    <row r="130" spans="1:10" ht="16.5">
      <c r="A130" s="840" t="s">
        <v>8</v>
      </c>
      <c r="B130" s="840"/>
      <c r="C130" s="840"/>
      <c r="D130" s="840"/>
      <c r="E130" s="840"/>
      <c r="F130" s="840"/>
      <c r="G130" s="840"/>
      <c r="H130" s="840"/>
      <c r="I130" s="840"/>
    </row>
    <row r="131" spans="1:10" ht="15.95" customHeight="1">
      <c r="A131" s="109"/>
      <c r="B131" s="108"/>
      <c r="C131" s="108"/>
      <c r="D131" s="108"/>
      <c r="E131" s="108"/>
      <c r="F131" s="108"/>
      <c r="G131" s="108"/>
      <c r="H131" s="108"/>
      <c r="I131" s="108"/>
    </row>
    <row r="132" spans="1:10" ht="82.5" customHeight="1">
      <c r="A132" s="836" t="s">
        <v>832</v>
      </c>
      <c r="B132" s="836"/>
      <c r="C132" s="836"/>
      <c r="D132" s="836"/>
      <c r="E132" s="836"/>
      <c r="F132" s="836"/>
      <c r="G132" s="836"/>
      <c r="H132" s="836"/>
      <c r="I132" s="836"/>
    </row>
    <row r="133" spans="1:10" ht="15.95" customHeight="1">
      <c r="A133" s="108"/>
      <c r="B133" s="108"/>
      <c r="C133" s="108"/>
      <c r="D133" s="108"/>
      <c r="E133" s="108"/>
      <c r="F133" s="108"/>
      <c r="G133" s="108"/>
      <c r="H133" s="108"/>
      <c r="I133" s="108"/>
    </row>
    <row r="134" spans="1:10" ht="21.75" customHeight="1">
      <c r="A134" s="840" t="s">
        <v>9</v>
      </c>
      <c r="B134" s="840"/>
      <c r="C134" s="840"/>
      <c r="D134" s="840"/>
      <c r="E134" s="840"/>
      <c r="F134" s="840"/>
      <c r="G134" s="840"/>
      <c r="H134" s="840"/>
      <c r="I134" s="840"/>
    </row>
    <row r="135" spans="1:10" ht="15.95" customHeight="1">
      <c r="A135" s="110"/>
      <c r="B135" s="108"/>
      <c r="C135" s="108"/>
      <c r="D135" s="108"/>
      <c r="E135" s="108"/>
      <c r="F135" s="108"/>
      <c r="G135" s="108"/>
      <c r="H135" s="108"/>
      <c r="I135" s="108"/>
    </row>
    <row r="136" spans="1:10" ht="69" customHeight="1">
      <c r="A136" s="111" t="s">
        <v>549</v>
      </c>
      <c r="B136" s="836" t="s">
        <v>833</v>
      </c>
      <c r="C136" s="836"/>
      <c r="D136" s="836"/>
      <c r="E136" s="836"/>
      <c r="F136" s="836"/>
      <c r="G136" s="836"/>
      <c r="H136" s="836"/>
      <c r="I136" s="836"/>
    </row>
    <row r="137" spans="1:10" ht="15.95" customHeight="1">
      <c r="A137" s="111"/>
      <c r="B137" s="836"/>
      <c r="C137" s="836"/>
      <c r="D137" s="836"/>
      <c r="E137" s="836"/>
      <c r="F137" s="836"/>
      <c r="G137" s="836"/>
      <c r="H137" s="836"/>
      <c r="I137" s="836"/>
    </row>
    <row r="138" spans="1:10" ht="144" customHeight="1">
      <c r="A138" s="111" t="s">
        <v>555</v>
      </c>
      <c r="B138" s="836" t="s">
        <v>834</v>
      </c>
      <c r="C138" s="836"/>
      <c r="D138" s="836"/>
      <c r="E138" s="836"/>
      <c r="F138" s="836"/>
      <c r="G138" s="836"/>
      <c r="H138" s="836"/>
      <c r="I138" s="836"/>
    </row>
    <row r="139" spans="1:10" ht="28.5" customHeight="1">
      <c r="A139" s="111"/>
      <c r="B139" s="101"/>
      <c r="C139" s="101"/>
      <c r="D139" s="101"/>
      <c r="E139" s="101"/>
      <c r="F139" s="101"/>
      <c r="G139" s="101"/>
      <c r="H139" s="101"/>
      <c r="I139" s="101"/>
    </row>
    <row r="140" spans="1:10" ht="24.95" customHeight="1">
      <c r="A140" s="111"/>
      <c r="B140" s="101"/>
      <c r="C140" s="101"/>
      <c r="D140" s="101"/>
      <c r="E140" s="101"/>
      <c r="F140" s="101"/>
      <c r="G140" s="101"/>
      <c r="H140" s="101"/>
      <c r="I140" s="101"/>
    </row>
    <row r="141" spans="1:10" ht="21" customHeight="1">
      <c r="A141" s="842" t="s">
        <v>543</v>
      </c>
      <c r="B141" s="842"/>
      <c r="C141" s="842"/>
      <c r="D141" s="842"/>
      <c r="E141" s="838" t="s">
        <v>543</v>
      </c>
      <c r="F141" s="838"/>
      <c r="G141" s="838"/>
      <c r="H141" s="838"/>
      <c r="I141" s="838"/>
      <c r="J141" s="99"/>
    </row>
    <row r="142" spans="1:10" ht="33" customHeight="1">
      <c r="A142" s="841" t="s">
        <v>544</v>
      </c>
      <c r="B142" s="841"/>
      <c r="C142" s="841"/>
      <c r="D142" s="841"/>
      <c r="E142" s="839" t="s">
        <v>545</v>
      </c>
      <c r="F142" s="839"/>
      <c r="G142" s="839"/>
      <c r="H142" s="839"/>
      <c r="I142" s="839"/>
      <c r="J142" s="99"/>
    </row>
    <row r="143" spans="1:10" ht="16.5">
      <c r="A143" s="124" t="s">
        <v>528</v>
      </c>
      <c r="B143" s="125"/>
      <c r="C143" s="125"/>
      <c r="D143" s="125"/>
      <c r="E143" s="125"/>
      <c r="F143" s="125"/>
      <c r="G143" s="125"/>
      <c r="H143" s="125"/>
      <c r="I143" s="126" t="s">
        <v>15</v>
      </c>
      <c r="J143" s="99"/>
    </row>
    <row r="144" spans="1:10" ht="15.75">
      <c r="A144" s="104"/>
      <c r="B144" s="105"/>
      <c r="C144" s="105"/>
      <c r="D144" s="105"/>
      <c r="E144" s="105"/>
      <c r="F144" s="105"/>
      <c r="G144" s="105"/>
      <c r="H144" s="105"/>
      <c r="I144" s="106"/>
      <c r="J144" s="99"/>
    </row>
    <row r="145" spans="1:10" ht="54" customHeight="1">
      <c r="A145" s="111" t="s">
        <v>0</v>
      </c>
      <c r="B145" s="836" t="s">
        <v>835</v>
      </c>
      <c r="C145" s="836"/>
      <c r="D145" s="836"/>
      <c r="E145" s="836"/>
      <c r="F145" s="836"/>
      <c r="G145" s="836"/>
      <c r="H145" s="836"/>
      <c r="I145" s="836"/>
    </row>
    <row r="146" spans="1:10" ht="8.1" customHeight="1">
      <c r="A146" s="111"/>
      <c r="B146" s="836"/>
      <c r="C146" s="836"/>
      <c r="D146" s="836"/>
      <c r="E146" s="836"/>
      <c r="F146" s="836"/>
      <c r="G146" s="836"/>
      <c r="H146" s="836"/>
      <c r="I146" s="836"/>
    </row>
    <row r="147" spans="1:10" ht="122.25" customHeight="1">
      <c r="A147" s="111" t="s">
        <v>16</v>
      </c>
      <c r="B147" s="836" t="s">
        <v>836</v>
      </c>
      <c r="C147" s="836"/>
      <c r="D147" s="836"/>
      <c r="E147" s="836"/>
      <c r="F147" s="836"/>
      <c r="G147" s="836"/>
      <c r="H147" s="836"/>
      <c r="I147" s="836"/>
    </row>
    <row r="148" spans="1:10" ht="12" customHeight="1">
      <c r="A148" s="109"/>
      <c r="B148" s="836"/>
      <c r="C148" s="836"/>
      <c r="D148" s="836"/>
      <c r="E148" s="836"/>
      <c r="F148" s="836"/>
      <c r="G148" s="836"/>
      <c r="H148" s="836"/>
      <c r="I148" s="836"/>
    </row>
    <row r="149" spans="1:10" ht="118.5" customHeight="1">
      <c r="A149" s="111" t="s">
        <v>17</v>
      </c>
      <c r="B149" s="836" t="s">
        <v>837</v>
      </c>
      <c r="C149" s="836"/>
      <c r="D149" s="836"/>
      <c r="E149" s="836"/>
      <c r="F149" s="836"/>
      <c r="G149" s="836"/>
      <c r="H149" s="836"/>
      <c r="I149" s="836"/>
    </row>
    <row r="150" spans="1:10" ht="12" customHeight="1">
      <c r="A150" s="104"/>
      <c r="B150" s="105"/>
      <c r="C150" s="105"/>
      <c r="D150" s="105"/>
      <c r="E150" s="105"/>
      <c r="F150" s="105"/>
      <c r="G150" s="105"/>
      <c r="H150" s="105"/>
      <c r="I150" s="106"/>
      <c r="J150" s="99"/>
    </row>
    <row r="151" spans="1:10" ht="145.5" customHeight="1">
      <c r="A151" s="111" t="s">
        <v>18</v>
      </c>
      <c r="B151" s="836" t="s">
        <v>838</v>
      </c>
      <c r="C151" s="836"/>
      <c r="D151" s="836"/>
      <c r="E151" s="836"/>
      <c r="F151" s="836"/>
      <c r="G151" s="836"/>
      <c r="H151" s="836"/>
      <c r="I151" s="836"/>
    </row>
    <row r="152" spans="1:10" ht="15.95" customHeight="1">
      <c r="A152" s="111"/>
      <c r="B152" s="836"/>
      <c r="C152" s="836"/>
      <c r="D152" s="836"/>
      <c r="E152" s="836"/>
      <c r="F152" s="836"/>
      <c r="G152" s="836"/>
      <c r="H152" s="836"/>
      <c r="I152" s="836"/>
    </row>
    <row r="153" spans="1:10" ht="70.5" customHeight="1">
      <c r="A153" s="111" t="s">
        <v>19</v>
      </c>
      <c r="B153" s="836" t="s">
        <v>20</v>
      </c>
      <c r="C153" s="836"/>
      <c r="D153" s="836"/>
      <c r="E153" s="836"/>
      <c r="F153" s="836"/>
      <c r="G153" s="836"/>
      <c r="H153" s="836"/>
      <c r="I153" s="836"/>
    </row>
    <row r="154" spans="1:10" ht="12" customHeight="1">
      <c r="A154" s="111"/>
      <c r="B154" s="108"/>
      <c r="C154" s="108"/>
      <c r="D154" s="108"/>
      <c r="E154" s="108"/>
      <c r="F154" s="108"/>
      <c r="G154" s="108"/>
      <c r="H154" s="108"/>
      <c r="I154" s="108"/>
    </row>
    <row r="155" spans="1:10" ht="89.25" customHeight="1">
      <c r="A155" s="111" t="s">
        <v>21</v>
      </c>
      <c r="B155" s="836" t="s">
        <v>839</v>
      </c>
      <c r="C155" s="836"/>
      <c r="D155" s="836"/>
      <c r="E155" s="836"/>
      <c r="F155" s="836"/>
      <c r="G155" s="836"/>
      <c r="H155" s="836"/>
      <c r="I155" s="836"/>
    </row>
    <row r="156" spans="1:10" ht="12" customHeight="1">
      <c r="A156" s="111"/>
      <c r="B156" s="651"/>
      <c r="C156" s="651"/>
      <c r="D156" s="651"/>
      <c r="E156" s="651"/>
      <c r="F156" s="651"/>
      <c r="G156" s="651"/>
      <c r="H156" s="651"/>
      <c r="I156" s="651"/>
    </row>
    <row r="157" spans="1:10" ht="65.25" customHeight="1">
      <c r="A157" s="111" t="s">
        <v>23</v>
      </c>
      <c r="B157" s="845" t="s">
        <v>840</v>
      </c>
      <c r="C157" s="845"/>
      <c r="D157" s="845"/>
      <c r="E157" s="845"/>
      <c r="F157" s="845"/>
      <c r="G157" s="845"/>
      <c r="H157" s="845"/>
      <c r="I157" s="845"/>
    </row>
    <row r="158" spans="1:10" ht="22.5" customHeight="1">
      <c r="A158" s="111"/>
      <c r="B158" s="101"/>
      <c r="C158" s="101"/>
      <c r="D158" s="101"/>
      <c r="E158" s="101"/>
      <c r="F158" s="101"/>
      <c r="G158" s="101"/>
      <c r="H158" s="101"/>
      <c r="I158" s="101"/>
    </row>
    <row r="159" spans="1:10" ht="21" customHeight="1">
      <c r="A159" s="842" t="s">
        <v>543</v>
      </c>
      <c r="B159" s="842"/>
      <c r="C159" s="842"/>
      <c r="D159" s="842"/>
      <c r="E159" s="838" t="s">
        <v>543</v>
      </c>
      <c r="F159" s="838"/>
      <c r="G159" s="838"/>
      <c r="H159" s="838"/>
      <c r="I159" s="838"/>
      <c r="J159" s="99"/>
    </row>
    <row r="160" spans="1:10" ht="33" customHeight="1">
      <c r="A160" s="841" t="s">
        <v>544</v>
      </c>
      <c r="B160" s="841"/>
      <c r="C160" s="841"/>
      <c r="D160" s="841"/>
      <c r="E160" s="839" t="s">
        <v>545</v>
      </c>
      <c r="F160" s="839"/>
      <c r="G160" s="839"/>
      <c r="H160" s="839"/>
      <c r="I160" s="839"/>
      <c r="J160" s="99"/>
    </row>
    <row r="161" spans="1:10" ht="16.5">
      <c r="A161" s="124" t="s">
        <v>528</v>
      </c>
      <c r="B161" s="125"/>
      <c r="C161" s="125"/>
      <c r="D161" s="125"/>
      <c r="E161" s="125"/>
      <c r="F161" s="125"/>
      <c r="G161" s="125"/>
      <c r="H161" s="125"/>
      <c r="I161" s="126" t="s">
        <v>22</v>
      </c>
      <c r="J161" s="99"/>
    </row>
    <row r="162" spans="1:10" ht="15.75">
      <c r="A162" s="104"/>
      <c r="B162" s="105"/>
      <c r="C162" s="105"/>
      <c r="D162" s="105"/>
      <c r="E162" s="105"/>
      <c r="F162" s="105"/>
      <c r="G162" s="105"/>
      <c r="H162" s="105"/>
      <c r="I162" s="106"/>
      <c r="J162" s="99"/>
    </row>
    <row r="163" spans="1:10" ht="21" customHeight="1">
      <c r="A163" s="111" t="s">
        <v>841</v>
      </c>
      <c r="B163" s="836" t="s">
        <v>24</v>
      </c>
      <c r="C163" s="836"/>
      <c r="D163" s="836"/>
      <c r="E163" s="836"/>
      <c r="F163" s="836"/>
      <c r="G163" s="836"/>
      <c r="H163" s="836"/>
      <c r="I163" s="836"/>
    </row>
    <row r="164" spans="1:10" ht="8.1" customHeight="1">
      <c r="A164" s="111"/>
      <c r="B164" s="108"/>
      <c r="C164" s="108"/>
      <c r="D164" s="108"/>
      <c r="E164" s="108"/>
      <c r="F164" s="108"/>
      <c r="G164" s="108"/>
      <c r="H164" s="108"/>
      <c r="I164" s="108"/>
    </row>
    <row r="165" spans="1:10" ht="74.25" customHeight="1">
      <c r="A165" s="111" t="s">
        <v>25</v>
      </c>
      <c r="B165" s="836" t="s">
        <v>26</v>
      </c>
      <c r="C165" s="836"/>
      <c r="D165" s="836"/>
      <c r="E165" s="836"/>
      <c r="F165" s="836"/>
      <c r="G165" s="836"/>
      <c r="H165" s="836"/>
      <c r="I165" s="836"/>
    </row>
    <row r="166" spans="1:10" ht="8.1" customHeight="1">
      <c r="A166" s="109"/>
      <c r="B166" s="108"/>
      <c r="C166" s="108"/>
      <c r="D166" s="108"/>
      <c r="E166" s="108"/>
      <c r="F166" s="108"/>
      <c r="G166" s="108"/>
      <c r="H166" s="108"/>
      <c r="I166" s="108"/>
    </row>
    <row r="167" spans="1:10" ht="16.5">
      <c r="A167" s="840" t="s">
        <v>27</v>
      </c>
      <c r="B167" s="840"/>
      <c r="C167" s="840"/>
      <c r="D167" s="840"/>
      <c r="E167" s="840"/>
      <c r="F167" s="840"/>
      <c r="G167" s="840"/>
      <c r="H167" s="840"/>
      <c r="I167" s="840"/>
    </row>
    <row r="168" spans="1:10" ht="8.1" customHeight="1">
      <c r="A168" s="109"/>
      <c r="B168" s="108"/>
      <c r="C168" s="108"/>
      <c r="D168" s="108"/>
      <c r="E168" s="108"/>
      <c r="F168" s="108"/>
      <c r="G168" s="108"/>
      <c r="H168" s="108"/>
      <c r="I168" s="108"/>
    </row>
    <row r="169" spans="1:10" ht="54.75" customHeight="1">
      <c r="A169" s="836" t="s">
        <v>28</v>
      </c>
      <c r="B169" s="836"/>
      <c r="C169" s="836"/>
      <c r="D169" s="836"/>
      <c r="E169" s="836"/>
      <c r="F169" s="836"/>
      <c r="G169" s="836"/>
      <c r="H169" s="836"/>
      <c r="I169" s="836"/>
    </row>
    <row r="170" spans="1:10" ht="8.1" customHeight="1">
      <c r="A170" s="110"/>
      <c r="B170" s="108"/>
      <c r="C170" s="108"/>
      <c r="D170" s="108"/>
      <c r="E170" s="108"/>
      <c r="F170" s="108"/>
      <c r="G170" s="108"/>
      <c r="H170" s="108"/>
      <c r="I170" s="108"/>
    </row>
    <row r="171" spans="1:10" ht="16.5">
      <c r="A171" s="840" t="s">
        <v>29</v>
      </c>
      <c r="B171" s="840"/>
      <c r="C171" s="840"/>
      <c r="D171" s="840"/>
      <c r="E171" s="840"/>
      <c r="F171" s="840"/>
      <c r="G171" s="840"/>
      <c r="H171" s="840"/>
      <c r="I171" s="840"/>
    </row>
    <row r="172" spans="1:10" ht="8.1" customHeight="1">
      <c r="A172" s="109"/>
      <c r="B172" s="108"/>
      <c r="C172" s="108"/>
      <c r="D172" s="108"/>
      <c r="E172" s="108"/>
      <c r="F172" s="108"/>
      <c r="G172" s="108"/>
      <c r="H172" s="108"/>
      <c r="I172" s="108"/>
    </row>
    <row r="173" spans="1:10" ht="70.5" customHeight="1">
      <c r="A173" s="111" t="s">
        <v>549</v>
      </c>
      <c r="B173" s="836" t="s">
        <v>30</v>
      </c>
      <c r="C173" s="836"/>
      <c r="D173" s="836"/>
      <c r="E173" s="836"/>
      <c r="F173" s="836"/>
      <c r="G173" s="836"/>
      <c r="H173" s="836"/>
      <c r="I173" s="836"/>
    </row>
    <row r="174" spans="1:10" ht="8.1" customHeight="1">
      <c r="A174" s="113"/>
      <c r="B174" s="108"/>
      <c r="C174" s="108"/>
      <c r="D174" s="108"/>
      <c r="E174" s="108"/>
      <c r="F174" s="108"/>
      <c r="G174" s="108"/>
      <c r="H174" s="108"/>
      <c r="I174" s="108"/>
    </row>
    <row r="175" spans="1:10" ht="36" customHeight="1">
      <c r="A175" s="111" t="s">
        <v>555</v>
      </c>
      <c r="B175" s="836" t="s">
        <v>842</v>
      </c>
      <c r="C175" s="836"/>
      <c r="D175" s="836"/>
      <c r="E175" s="836"/>
      <c r="F175" s="836"/>
      <c r="G175" s="836"/>
      <c r="H175" s="836"/>
      <c r="I175" s="836"/>
    </row>
    <row r="176" spans="1:10">
      <c r="J176" s="99"/>
    </row>
    <row r="177" spans="1:10" ht="52.5" customHeight="1">
      <c r="A177" s="111" t="s">
        <v>0</v>
      </c>
      <c r="B177" s="836" t="s">
        <v>31</v>
      </c>
      <c r="C177" s="836"/>
      <c r="D177" s="836"/>
      <c r="E177" s="836"/>
      <c r="F177" s="836"/>
      <c r="G177" s="836"/>
      <c r="H177" s="836"/>
      <c r="I177" s="836"/>
    </row>
    <row r="178" spans="1:10" ht="8.1" customHeight="1">
      <c r="A178" s="111"/>
      <c r="B178" s="108"/>
      <c r="C178" s="108"/>
      <c r="D178" s="108"/>
      <c r="E178" s="108"/>
      <c r="F178" s="108"/>
      <c r="G178" s="108"/>
      <c r="H178" s="108"/>
      <c r="I178" s="108"/>
    </row>
    <row r="179" spans="1:10" ht="49.5" customHeight="1">
      <c r="A179" s="111" t="s">
        <v>16</v>
      </c>
      <c r="B179" s="836" t="s">
        <v>32</v>
      </c>
      <c r="C179" s="836"/>
      <c r="D179" s="836"/>
      <c r="E179" s="836"/>
      <c r="F179" s="836"/>
      <c r="G179" s="836"/>
      <c r="H179" s="836"/>
      <c r="I179" s="836"/>
    </row>
    <row r="180" spans="1:10" ht="8.1" customHeight="1">
      <c r="A180" s="111"/>
      <c r="B180" s="108"/>
      <c r="C180" s="108"/>
      <c r="D180" s="108"/>
      <c r="E180" s="108"/>
      <c r="F180" s="108"/>
      <c r="G180" s="108"/>
      <c r="H180" s="108"/>
      <c r="I180" s="108"/>
    </row>
    <row r="181" spans="1:10" ht="18.75" customHeight="1">
      <c r="A181" s="111" t="s">
        <v>17</v>
      </c>
      <c r="B181" s="856" t="s">
        <v>843</v>
      </c>
      <c r="C181" s="856"/>
      <c r="D181" s="856"/>
      <c r="E181" s="856"/>
      <c r="F181" s="856"/>
      <c r="G181" s="856"/>
      <c r="H181" s="856"/>
      <c r="I181" s="856"/>
    </row>
    <row r="182" spans="1:10" ht="18.75" customHeight="1">
      <c r="A182" s="111"/>
      <c r="B182" s="652"/>
      <c r="C182" s="652"/>
      <c r="D182" s="652"/>
      <c r="E182" s="652"/>
      <c r="F182" s="652"/>
      <c r="G182" s="652"/>
      <c r="H182" s="652"/>
      <c r="I182" s="652"/>
    </row>
    <row r="183" spans="1:10" ht="88.5" customHeight="1">
      <c r="A183" s="111" t="s">
        <v>18</v>
      </c>
      <c r="B183" s="836" t="s">
        <v>33</v>
      </c>
      <c r="C183" s="836"/>
      <c r="D183" s="836"/>
      <c r="E183" s="836"/>
      <c r="F183" s="836"/>
      <c r="G183" s="836"/>
      <c r="H183" s="836"/>
      <c r="I183" s="836"/>
    </row>
    <row r="184" spans="1:10" ht="8.1" customHeight="1">
      <c r="A184" s="111"/>
      <c r="B184" s="108"/>
      <c r="C184" s="108"/>
      <c r="D184" s="108"/>
      <c r="E184" s="108"/>
      <c r="F184" s="108"/>
      <c r="G184" s="108"/>
      <c r="H184" s="108"/>
      <c r="I184" s="108"/>
    </row>
    <row r="185" spans="1:10" ht="72" customHeight="1">
      <c r="A185" s="111" t="s">
        <v>34</v>
      </c>
      <c r="B185" s="836" t="s">
        <v>35</v>
      </c>
      <c r="C185" s="836"/>
      <c r="D185" s="836"/>
      <c r="E185" s="836"/>
      <c r="F185" s="836"/>
      <c r="G185" s="836"/>
      <c r="H185" s="836"/>
      <c r="I185" s="836"/>
    </row>
    <row r="186" spans="1:10" ht="35.1" customHeight="1">
      <c r="A186" s="111"/>
      <c r="B186" s="101"/>
      <c r="C186" s="101"/>
      <c r="D186" s="101"/>
      <c r="E186" s="101"/>
      <c r="F186" s="101"/>
      <c r="G186" s="101"/>
      <c r="H186" s="101"/>
      <c r="I186" s="101"/>
    </row>
    <row r="187" spans="1:10" ht="35.1" customHeight="1">
      <c r="A187" s="111"/>
      <c r="B187" s="101"/>
      <c r="C187" s="101"/>
      <c r="D187" s="101"/>
      <c r="E187" s="101"/>
      <c r="F187" s="101"/>
      <c r="G187" s="101"/>
      <c r="H187" s="101"/>
      <c r="I187" s="101"/>
    </row>
    <row r="188" spans="1:10" ht="21" customHeight="1">
      <c r="A188" s="842" t="s">
        <v>543</v>
      </c>
      <c r="B188" s="842"/>
      <c r="C188" s="842"/>
      <c r="D188" s="842"/>
      <c r="E188" s="838" t="s">
        <v>543</v>
      </c>
      <c r="F188" s="838"/>
      <c r="G188" s="838"/>
      <c r="H188" s="838"/>
      <c r="I188" s="838"/>
      <c r="J188" s="99"/>
    </row>
    <row r="189" spans="1:10" ht="33" customHeight="1">
      <c r="A189" s="841" t="s">
        <v>544</v>
      </c>
      <c r="B189" s="841"/>
      <c r="C189" s="841"/>
      <c r="D189" s="841"/>
      <c r="E189" s="839" t="s">
        <v>545</v>
      </c>
      <c r="F189" s="839"/>
      <c r="G189" s="839"/>
      <c r="H189" s="839"/>
      <c r="I189" s="839"/>
      <c r="J189" s="99"/>
    </row>
    <row r="190" spans="1:10" ht="16.5">
      <c r="A190" s="124" t="s">
        <v>528</v>
      </c>
      <c r="B190" s="125"/>
      <c r="C190" s="125"/>
      <c r="D190" s="125"/>
      <c r="E190" s="125"/>
      <c r="F190" s="125"/>
      <c r="G190" s="125"/>
      <c r="H190" s="125"/>
      <c r="I190" s="126" t="s">
        <v>36</v>
      </c>
      <c r="J190" s="99"/>
    </row>
    <row r="191" spans="1:10" ht="15.75">
      <c r="A191" s="104"/>
      <c r="B191" s="105"/>
      <c r="C191" s="105"/>
      <c r="D191" s="105"/>
      <c r="E191" s="105"/>
      <c r="F191" s="105"/>
      <c r="G191" s="105"/>
      <c r="H191" s="105"/>
      <c r="I191" s="106"/>
      <c r="J191" s="99"/>
    </row>
    <row r="192" spans="1:10" ht="53.25" customHeight="1">
      <c r="A192" s="111" t="s">
        <v>19</v>
      </c>
      <c r="B192" s="836" t="s">
        <v>37</v>
      </c>
      <c r="C192" s="836"/>
      <c r="D192" s="836"/>
      <c r="E192" s="836"/>
      <c r="F192" s="836"/>
      <c r="G192" s="836"/>
      <c r="H192" s="836"/>
      <c r="I192" s="836"/>
    </row>
    <row r="193" spans="1:9" ht="15.75">
      <c r="A193" s="109"/>
      <c r="B193" s="108"/>
      <c r="C193" s="108"/>
      <c r="D193" s="108"/>
      <c r="E193" s="108"/>
      <c r="F193" s="108"/>
      <c r="G193" s="108"/>
      <c r="H193" s="108"/>
      <c r="I193" s="108"/>
    </row>
    <row r="194" spans="1:9" ht="21.95" customHeight="1">
      <c r="A194" s="108"/>
      <c r="B194" s="102"/>
      <c r="C194" s="115"/>
      <c r="D194" s="115"/>
      <c r="E194" s="115"/>
      <c r="F194" s="102"/>
      <c r="G194" s="115"/>
      <c r="H194" s="115"/>
      <c r="I194" s="115"/>
    </row>
    <row r="195" spans="1:9" ht="21.95" customHeight="1">
      <c r="A195" s="108"/>
      <c r="B195" s="116" t="s">
        <v>38</v>
      </c>
      <c r="C195" s="116"/>
      <c r="D195" s="116"/>
      <c r="E195" s="116"/>
      <c r="F195" s="116" t="s">
        <v>38</v>
      </c>
      <c r="G195" s="116"/>
      <c r="H195" s="116"/>
      <c r="I195" s="116"/>
    </row>
    <row r="196" spans="1:9" ht="35.25" customHeight="1">
      <c r="A196" s="108"/>
      <c r="B196" s="857" t="s">
        <v>544</v>
      </c>
      <c r="C196" s="857"/>
      <c r="D196" s="857"/>
      <c r="E196" s="857"/>
      <c r="F196" s="855" t="s">
        <v>545</v>
      </c>
      <c r="G196" s="855"/>
      <c r="H196" s="855"/>
      <c r="I196" s="855"/>
    </row>
    <row r="197" spans="1:9" ht="21.95" customHeight="1">
      <c r="A197" s="108"/>
      <c r="B197" s="117"/>
      <c r="C197" s="118"/>
      <c r="D197" s="118"/>
      <c r="E197" s="118"/>
      <c r="F197" s="119"/>
      <c r="G197" s="119"/>
      <c r="H197" s="119"/>
      <c r="I197" s="119"/>
    </row>
    <row r="198" spans="1:9" ht="21.95" customHeight="1">
      <c r="A198" s="108"/>
      <c r="B198" s="842" t="s">
        <v>39</v>
      </c>
      <c r="C198" s="842"/>
      <c r="D198" s="842"/>
      <c r="E198" s="842"/>
      <c r="F198" s="842" t="s">
        <v>39</v>
      </c>
      <c r="G198" s="842"/>
      <c r="H198" s="842"/>
      <c r="I198" s="842"/>
    </row>
    <row r="199" spans="1:9" ht="21.95" customHeight="1">
      <c r="A199" s="108"/>
      <c r="B199" s="102"/>
      <c r="C199" s="118"/>
      <c r="D199" s="118"/>
      <c r="E199" s="118"/>
      <c r="F199" s="102"/>
      <c r="G199" s="118"/>
      <c r="H199" s="118"/>
      <c r="I199" s="118"/>
    </row>
    <row r="200" spans="1:9" ht="21.95" customHeight="1">
      <c r="A200" s="108"/>
      <c r="B200" s="102"/>
      <c r="C200" s="118"/>
      <c r="D200" s="118"/>
      <c r="E200" s="118"/>
      <c r="F200" s="102"/>
      <c r="G200" s="118"/>
      <c r="H200" s="118"/>
      <c r="I200" s="118"/>
    </row>
    <row r="201" spans="1:9" ht="21.95" customHeight="1">
      <c r="A201" s="108"/>
      <c r="B201" s="105" t="s">
        <v>40</v>
      </c>
      <c r="C201" s="120"/>
      <c r="D201" s="105"/>
      <c r="E201" s="105"/>
      <c r="F201" s="858">
        <f>'Name of Bidders'!D25</f>
        <v>0</v>
      </c>
      <c r="G201" s="858"/>
      <c r="H201" s="858"/>
      <c r="I201" s="858"/>
    </row>
    <row r="202" spans="1:9" ht="21.95" customHeight="1">
      <c r="A202" s="108"/>
      <c r="B202" s="105" t="s">
        <v>77</v>
      </c>
      <c r="C202" s="120"/>
      <c r="D202" s="105"/>
      <c r="E202" s="105"/>
      <c r="F202" s="858">
        <f>'Name of Bidders'!D26</f>
        <v>0</v>
      </c>
      <c r="G202" s="858"/>
      <c r="H202" s="858"/>
      <c r="I202" s="858"/>
    </row>
    <row r="203" spans="1:9" ht="17.25" customHeight="1">
      <c r="A203" s="108"/>
      <c r="B203" s="116"/>
      <c r="C203" s="118"/>
      <c r="D203" s="118"/>
      <c r="E203" s="118"/>
      <c r="F203" s="858"/>
      <c r="G203" s="858"/>
      <c r="H203" s="858"/>
      <c r="I203" s="858"/>
    </row>
    <row r="204" spans="1:9" ht="21.95" customHeight="1">
      <c r="A204" s="108"/>
      <c r="B204" s="842" t="s">
        <v>41</v>
      </c>
      <c r="C204" s="842"/>
      <c r="D204" s="842"/>
      <c r="E204" s="842"/>
      <c r="F204" s="842" t="s">
        <v>41</v>
      </c>
      <c r="G204" s="842"/>
      <c r="H204" s="842"/>
      <c r="I204" s="842"/>
    </row>
    <row r="205" spans="1:9" ht="21.95" customHeight="1">
      <c r="A205" s="108"/>
      <c r="B205" s="105" t="s">
        <v>40</v>
      </c>
      <c r="C205" s="105"/>
      <c r="D205" s="105"/>
      <c r="E205" s="105"/>
      <c r="F205" s="105" t="s">
        <v>40</v>
      </c>
      <c r="G205" s="116"/>
      <c r="H205" s="116"/>
      <c r="I205" s="116"/>
    </row>
    <row r="206" spans="1:9" ht="21.95" customHeight="1">
      <c r="A206" s="108"/>
      <c r="B206" s="105" t="s">
        <v>77</v>
      </c>
      <c r="C206" s="105"/>
      <c r="D206" s="105"/>
      <c r="E206" s="105"/>
      <c r="F206" s="105" t="s">
        <v>77</v>
      </c>
      <c r="G206" s="108"/>
      <c r="H206" s="108"/>
      <c r="I206" s="108"/>
    </row>
    <row r="207" spans="1:9" ht="21.95" customHeight="1">
      <c r="A207" s="108"/>
      <c r="B207" s="108"/>
      <c r="C207" s="108"/>
      <c r="D207" s="108"/>
      <c r="E207" s="108"/>
      <c r="F207" s="108"/>
      <c r="G207" s="108"/>
      <c r="H207" s="108"/>
      <c r="I207" s="108"/>
    </row>
    <row r="208" spans="1:9" ht="21.95" customHeight="1">
      <c r="A208" s="108"/>
      <c r="B208" s="842" t="s">
        <v>41</v>
      </c>
      <c r="C208" s="842"/>
      <c r="D208" s="842"/>
      <c r="E208" s="842"/>
      <c r="F208" s="842" t="s">
        <v>41</v>
      </c>
      <c r="G208" s="842"/>
      <c r="H208" s="842"/>
      <c r="I208" s="842"/>
    </row>
    <row r="209" spans="1:9" ht="21.95" customHeight="1">
      <c r="A209" s="108"/>
      <c r="B209" s="105" t="s">
        <v>40</v>
      </c>
      <c r="C209" s="105"/>
      <c r="D209" s="105"/>
      <c r="E209" s="105"/>
      <c r="F209" s="105" t="s">
        <v>40</v>
      </c>
      <c r="G209" s="116"/>
      <c r="H209" s="116"/>
      <c r="I209" s="116"/>
    </row>
    <row r="210" spans="1:9" ht="21.95" customHeight="1">
      <c r="A210" s="108"/>
      <c r="B210" s="105" t="s">
        <v>77</v>
      </c>
      <c r="C210" s="105"/>
      <c r="D210" s="105"/>
      <c r="E210" s="105"/>
      <c r="F210" s="105" t="s">
        <v>77</v>
      </c>
      <c r="G210" s="108"/>
      <c r="H210" s="108"/>
      <c r="I210" s="108"/>
    </row>
    <row r="211" spans="1:9" ht="21.95" customHeight="1">
      <c r="A211" s="108"/>
      <c r="B211" s="105"/>
      <c r="C211" s="105"/>
      <c r="D211" s="105"/>
      <c r="E211" s="105"/>
      <c r="F211" s="105"/>
      <c r="G211" s="108"/>
      <c r="H211" s="108"/>
      <c r="I211" s="108"/>
    </row>
    <row r="212" spans="1:9" ht="21.95" customHeight="1">
      <c r="A212" s="108"/>
      <c r="B212" s="105"/>
      <c r="C212" s="105"/>
      <c r="D212" s="105"/>
      <c r="E212" s="105"/>
      <c r="F212" s="105"/>
      <c r="G212" s="108"/>
      <c r="H212" s="108"/>
      <c r="I212" s="108"/>
    </row>
    <row r="213" spans="1:9" ht="21.95" customHeight="1">
      <c r="A213" s="108"/>
      <c r="B213" s="105"/>
      <c r="C213" s="105"/>
      <c r="D213" s="105"/>
      <c r="E213" s="105"/>
      <c r="F213" s="105"/>
      <c r="G213" s="108"/>
      <c r="H213" s="108"/>
      <c r="I213" s="108"/>
    </row>
    <row r="214" spans="1:9" ht="21.95" customHeight="1">
      <c r="A214" s="108"/>
      <c r="B214" s="105"/>
      <c r="C214" s="105"/>
      <c r="D214" s="105"/>
      <c r="E214" s="105"/>
      <c r="F214" s="105"/>
      <c r="G214" s="108"/>
      <c r="H214" s="108"/>
      <c r="I214" s="108"/>
    </row>
    <row r="215" spans="1:9" ht="21.95" customHeight="1">
      <c r="A215" s="108"/>
      <c r="B215" s="105"/>
      <c r="C215" s="105"/>
      <c r="D215" s="105"/>
      <c r="E215" s="105"/>
      <c r="F215" s="105"/>
      <c r="G215" s="108"/>
      <c r="H215" s="108"/>
      <c r="I215" s="108"/>
    </row>
    <row r="216" spans="1:9" ht="21.95" customHeight="1">
      <c r="A216" s="108"/>
      <c r="B216" s="105"/>
      <c r="C216" s="105"/>
      <c r="D216" s="105"/>
      <c r="E216" s="105"/>
      <c r="F216" s="105"/>
      <c r="G216" s="108"/>
      <c r="H216" s="108"/>
      <c r="I216" s="108"/>
    </row>
    <row r="217" spans="1:9" ht="21.95" customHeight="1">
      <c r="A217" s="108"/>
      <c r="B217" s="105"/>
      <c r="C217" s="105"/>
      <c r="D217" s="105"/>
      <c r="E217" s="105"/>
      <c r="F217" s="105"/>
      <c r="G217" s="108"/>
      <c r="H217" s="108"/>
      <c r="I217" s="108"/>
    </row>
    <row r="218" spans="1:9" ht="21.95" customHeight="1">
      <c r="A218" s="108"/>
      <c r="B218" s="105"/>
      <c r="C218" s="105"/>
      <c r="D218" s="105"/>
      <c r="E218" s="105"/>
      <c r="F218" s="105"/>
      <c r="G218" s="108"/>
      <c r="H218" s="108"/>
      <c r="I218" s="108"/>
    </row>
    <row r="219" spans="1:9" ht="21.95" customHeight="1">
      <c r="A219" s="108"/>
      <c r="B219" s="105"/>
      <c r="C219" s="105"/>
      <c r="D219" s="105"/>
      <c r="E219" s="105"/>
      <c r="F219" s="105"/>
      <c r="G219" s="108"/>
      <c r="H219" s="108"/>
      <c r="I219" s="108"/>
    </row>
    <row r="220" spans="1:9" ht="21.95" customHeight="1">
      <c r="A220" s="108"/>
      <c r="B220" s="105"/>
      <c r="C220" s="105"/>
      <c r="D220" s="105"/>
      <c r="E220" s="105"/>
      <c r="F220" s="105"/>
      <c r="G220" s="108"/>
      <c r="H220" s="108"/>
      <c r="I220" s="108"/>
    </row>
    <row r="221" spans="1:9" ht="21.95" customHeight="1">
      <c r="A221" s="108"/>
      <c r="B221" s="105"/>
      <c r="C221" s="105"/>
      <c r="D221" s="105"/>
      <c r="E221" s="105"/>
      <c r="F221" s="105"/>
      <c r="G221" s="108"/>
      <c r="H221" s="108"/>
      <c r="I221" s="108"/>
    </row>
    <row r="222" spans="1:9" ht="21.95" customHeight="1">
      <c r="A222" s="108"/>
      <c r="B222" s="105"/>
      <c r="C222" s="105"/>
      <c r="D222" s="105"/>
      <c r="E222" s="105"/>
      <c r="F222" s="105"/>
      <c r="G222" s="108"/>
      <c r="H222" s="108"/>
      <c r="I222" s="108"/>
    </row>
    <row r="223" spans="1:9" ht="21.95" customHeight="1">
      <c r="A223" s="127"/>
      <c r="B223" s="128"/>
      <c r="C223" s="105"/>
      <c r="D223" s="105"/>
      <c r="E223" s="105"/>
      <c r="F223" s="105"/>
      <c r="G223" s="108"/>
      <c r="H223" s="108"/>
      <c r="I223" s="108"/>
    </row>
    <row r="224" spans="1:9" ht="15.75">
      <c r="A224" s="129"/>
      <c r="B224" s="129"/>
      <c r="C224" s="121"/>
      <c r="D224" s="121"/>
      <c r="E224" s="121"/>
      <c r="F224" s="121"/>
      <c r="G224" s="121"/>
      <c r="H224" s="121"/>
      <c r="I224" s="121"/>
    </row>
    <row r="225" spans="1:9" ht="16.5">
      <c r="A225" s="130" t="s">
        <v>528</v>
      </c>
      <c r="B225" s="131"/>
      <c r="C225" s="125"/>
      <c r="D225" s="125"/>
      <c r="E225" s="125"/>
      <c r="F225" s="125"/>
      <c r="G225" s="125"/>
      <c r="H225" s="125"/>
      <c r="I225" s="126" t="s">
        <v>42</v>
      </c>
    </row>
    <row r="226" spans="1:9" ht="15.75">
      <c r="A226" s="108"/>
      <c r="B226" s="108"/>
      <c r="C226" s="108"/>
      <c r="D226" s="108"/>
      <c r="E226" s="108"/>
      <c r="F226" s="108"/>
      <c r="G226" s="108"/>
      <c r="H226" s="108"/>
      <c r="I226" s="108"/>
    </row>
    <row r="227" spans="1:9" ht="15.75">
      <c r="A227" s="108"/>
      <c r="B227" s="108"/>
      <c r="C227" s="108"/>
      <c r="D227" s="108"/>
      <c r="E227" s="108"/>
      <c r="F227" s="108"/>
      <c r="G227" s="108"/>
      <c r="H227" s="108"/>
      <c r="I227" s="108"/>
    </row>
    <row r="228" spans="1:9" ht="15.75">
      <c r="A228" s="108"/>
      <c r="B228" s="108"/>
      <c r="C228" s="108"/>
      <c r="D228" s="108"/>
      <c r="E228" s="108"/>
      <c r="F228" s="108"/>
      <c r="G228" s="108"/>
      <c r="H228" s="108"/>
      <c r="I228" s="108"/>
    </row>
    <row r="229" spans="1:9" ht="15.75">
      <c r="A229" s="108"/>
      <c r="B229" s="108"/>
      <c r="C229" s="108"/>
      <c r="D229" s="108"/>
      <c r="E229" s="108"/>
      <c r="F229" s="108"/>
      <c r="G229" s="108"/>
      <c r="H229" s="108"/>
      <c r="I229" s="108"/>
    </row>
    <row r="230" spans="1:9" ht="15.75">
      <c r="A230" s="108"/>
      <c r="B230" s="108"/>
      <c r="C230" s="108"/>
      <c r="D230" s="108"/>
      <c r="E230" s="108"/>
      <c r="F230" s="108"/>
      <c r="G230" s="108"/>
      <c r="H230" s="108"/>
      <c r="I230" s="108"/>
    </row>
    <row r="231" spans="1:9" ht="15.75">
      <c r="A231" s="108"/>
      <c r="B231" s="108"/>
      <c r="C231" s="108"/>
      <c r="D231" s="108"/>
      <c r="E231" s="108"/>
      <c r="F231" s="108"/>
      <c r="G231" s="108"/>
      <c r="H231" s="108"/>
      <c r="I231" s="108"/>
    </row>
    <row r="232" spans="1:9" ht="15.75">
      <c r="A232" s="108"/>
      <c r="B232" s="108"/>
      <c r="C232" s="108"/>
      <c r="D232" s="108"/>
      <c r="E232" s="108"/>
      <c r="F232" s="108"/>
      <c r="G232" s="108"/>
      <c r="H232" s="108"/>
      <c r="I232" s="108"/>
    </row>
    <row r="233" spans="1:9" ht="15.75">
      <c r="A233" s="108"/>
      <c r="B233" s="108"/>
      <c r="C233" s="108"/>
      <c r="D233" s="108"/>
      <c r="E233" s="108"/>
      <c r="F233" s="108"/>
      <c r="G233" s="108"/>
      <c r="H233" s="108"/>
      <c r="I233" s="108"/>
    </row>
    <row r="234" spans="1:9" ht="15.75">
      <c r="A234" s="108"/>
      <c r="B234" s="108"/>
      <c r="C234" s="108"/>
      <c r="D234" s="108"/>
      <c r="E234" s="108"/>
      <c r="F234" s="108"/>
      <c r="G234" s="108"/>
      <c r="H234" s="108"/>
      <c r="I234" s="108"/>
    </row>
    <row r="235" spans="1:9" ht="15.75">
      <c r="A235" s="108"/>
      <c r="B235" s="108"/>
      <c r="C235" s="108"/>
      <c r="D235" s="108"/>
      <c r="E235" s="108"/>
      <c r="F235" s="108"/>
      <c r="G235" s="108"/>
      <c r="H235" s="108"/>
      <c r="I235" s="108"/>
    </row>
    <row r="236" spans="1:9" ht="15.75">
      <c r="A236" s="108"/>
      <c r="B236" s="108"/>
      <c r="C236" s="108"/>
      <c r="D236" s="108"/>
      <c r="E236" s="108"/>
      <c r="F236" s="108"/>
      <c r="G236" s="108"/>
      <c r="H236" s="108"/>
      <c r="I236" s="108"/>
    </row>
    <row r="237" spans="1:9" ht="15.75">
      <c r="A237" s="108"/>
      <c r="B237" s="108"/>
      <c r="C237" s="108"/>
      <c r="D237" s="108"/>
      <c r="E237" s="108"/>
      <c r="F237" s="108"/>
      <c r="G237" s="108"/>
      <c r="H237" s="108"/>
      <c r="I237" s="108"/>
    </row>
    <row r="238" spans="1:9" ht="15.75">
      <c r="A238" s="108"/>
      <c r="B238" s="108"/>
      <c r="C238" s="108"/>
      <c r="D238" s="108"/>
      <c r="E238" s="108"/>
      <c r="F238" s="108"/>
      <c r="G238" s="108"/>
      <c r="H238" s="108"/>
      <c r="I238" s="108"/>
    </row>
  </sheetData>
  <sheetProtection password="E422" sheet="1" objects="1" scenarios="1" formatColumns="0" formatRows="0" selectLockedCells="1"/>
  <customSheetViews>
    <customSheetView guid="{C6260980-92A1-43AC-B382-AABD0C7279CA}" showPageBreaks="1" zeroValues="0" printArea="1" hiddenRows="1" view="pageBreakPreview" topLeftCell="A187">
      <selection activeCell="A193" sqref="A193"/>
      <rowBreaks count="7" manualBreakCount="7">
        <brk id="54" max="8" man="1"/>
        <brk id="79" max="8" man="1"/>
        <brk id="98" max="8" man="1"/>
        <brk id="121" max="8" man="1"/>
        <brk id="143" max="8" man="1"/>
        <brk id="161" max="8" man="1"/>
        <brk id="190" max="8" man="1"/>
      </rowBreaks>
      <pageMargins left="0.75" right="0.75" top="0.68" bottom="0.19" header="0.5" footer="0.15"/>
      <printOptions horizontalCentered="1"/>
      <pageSetup paperSize="9" scale="92" orientation="portrait" r:id="rId1"/>
      <headerFooter alignWithMargins="0"/>
    </customSheetView>
    <customSheetView guid="{302180FF-1273-4E30-B223-664D7EC9185F}" showPageBreaks="1" zeroValues="0" printArea="1" hiddenRows="1" view="pageBreakPreview" topLeftCell="A4">
      <selection activeCell="A49" sqref="A49:I49"/>
      <rowBreaks count="8" manualBreakCount="8">
        <brk id="53" max="8" man="1"/>
        <brk id="54" max="8" man="1"/>
        <brk id="79" max="8" man="1"/>
        <brk id="97" max="8" man="1"/>
        <brk id="120" max="8" man="1"/>
        <brk id="143" max="8" man="1"/>
        <brk id="160" max="8" man="1"/>
        <brk id="187" max="8" man="1"/>
      </rowBreaks>
      <pageMargins left="0.75" right="0.75" top="0.68" bottom="0.19" header="0.5" footer="0.15"/>
      <printOptions horizontalCentered="1"/>
      <pageSetup paperSize="9" scale="98" orientation="portrait" r:id="rId2"/>
      <headerFooter alignWithMargins="0"/>
    </customSheetView>
    <customSheetView guid="{96F579F8-6FBC-4D6C-A8FF-6E5F0425C1EB}" showPageBreaks="1" zeroValues="0" printArea="1" hiddenRows="1" view="pageBreakPreview" topLeftCell="A114">
      <selection activeCell="A49" sqref="A49:I49"/>
      <rowBreaks count="7" manualBreakCount="7">
        <brk id="54" max="8" man="1"/>
        <brk id="79" max="8" man="1"/>
        <brk id="97" max="8" man="1"/>
        <brk id="120" max="8" man="1"/>
        <brk id="143" max="8" man="1"/>
        <brk id="160" max="8" man="1"/>
        <brk id="187" max="8" man="1"/>
      </rowBreaks>
      <pageMargins left="0.75" right="0.75" top="0.68" bottom="0.19" header="0.5" footer="0.15"/>
      <printOptions horizontalCentered="1"/>
      <pageSetup paperSize="9" scale="98" orientation="portrait" r:id="rId3"/>
      <headerFooter alignWithMargins="0"/>
    </customSheetView>
    <customSheetView guid="{C993A10D-E804-443C-86F1-89E4BB0439EA}" showPageBreaks="1" zeroValues="0" printArea="1" hiddenRows="1" view="pageBreakPreview" topLeftCell="A207">
      <selection activeCell="A49" sqref="A49:I49"/>
      <rowBreaks count="7" manualBreakCount="7">
        <brk id="54" max="8" man="1"/>
        <brk id="79" max="8" man="1"/>
        <brk id="97" max="8" man="1"/>
        <brk id="120" max="8" man="1"/>
        <brk id="143" max="8" man="1"/>
        <brk id="160" max="8" man="1"/>
        <brk id="187" max="8" man="1"/>
      </rowBreaks>
      <pageMargins left="0.75" right="0.75" top="0.68" bottom="0.19" header="0.5" footer="0.15"/>
      <printOptions horizontalCentered="1"/>
      <pageSetup paperSize="9" scale="98" orientation="portrait" r:id="rId4"/>
      <headerFooter alignWithMargins="0"/>
    </customSheetView>
    <customSheetView guid="{2A2FB930-C663-4A04-A0CA-73AD259C762E}" zeroValues="0" hiddenRows="1" topLeftCell="A124">
      <selection activeCell="M52" sqref="M52"/>
      <pageMargins left="0.75" right="0.75" top="0.68" bottom="0.19" header="0.5" footer="0.15"/>
      <printOptions horizontalCentered="1"/>
      <pageSetup paperSize="9" orientation="portrait" horizontalDpi="4294967295" verticalDpi="4294967295" r:id="rId5"/>
      <headerFooter alignWithMargins="0"/>
    </customSheetView>
    <customSheetView guid="{70A80C84-CC07-4E4D-A598-BF928357D74F}" showPageBreaks="1" zeroValues="0" printArea="1" hiddenRows="1" view="pageBreakPreview" topLeftCell="A190">
      <selection activeCell="M52" sqref="M52"/>
      <pageMargins left="0.75" right="0.75" top="0.68" bottom="0.19" header="0.5" footer="0.15"/>
      <printOptions horizontalCentered="1"/>
      <pageSetup paperSize="9" orientation="portrait" horizontalDpi="4294967295" verticalDpi="4294967295" r:id="rId6"/>
      <headerFooter alignWithMargins="0"/>
    </customSheetView>
    <customSheetView guid="{BF8F2B92-C48E-4FD4-B912-C25042B180F9}" showPageBreaks="1" zeroValues="0" printArea="1" hiddenRows="1" view="pageBreakPreview" showRuler="0" topLeftCell="A184">
      <selection activeCell="M52" sqref="M52"/>
      <pageMargins left="0.75" right="0.75" top="0.68" bottom="0.19" header="0.5" footer="0.15"/>
      <printOptions horizontalCentered="1"/>
      <pageSetup paperSize="9" orientation="portrait" r:id="rId7"/>
      <headerFooter alignWithMargins="0"/>
    </customSheetView>
    <customSheetView guid="{7AB19D08-66F0-4286-83C5-279B475AE3A4}" hiddenRows="1">
      <selection activeCell="C222" sqref="C222"/>
      <pageMargins left="0.75" right="0.75" top="0.68" bottom="0.19" header="0.5" footer="0.15"/>
      <printOptions horizontalCentered="1"/>
      <pageSetup paperSize="9" orientation="portrait" r:id="rId8"/>
      <headerFooter alignWithMargins="0"/>
    </customSheetView>
    <customSheetView guid="{57A1126F-C815-44AF-BD70-07C9EB2E1554}" hiddenRows="1">
      <selection activeCell="M6" sqref="M6"/>
      <pageMargins left="0.75" right="0.75" top="0.68" bottom="0.19" header="0.5" footer="0.15"/>
      <printOptions horizontalCentered="1"/>
      <pageSetup paperSize="9" orientation="portrait" r:id="rId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2"/>
      <headerFooter alignWithMargins="0"/>
    </customSheetView>
    <customSheetView guid="{4A248946-722A-4651-AEA1-DE3476F52461}" showPageBreaks="1" zeroValues="0" printArea="1" hiddenRows="1" view="pageBreakPreview" topLeftCell="A184">
      <selection activeCell="M52" sqref="M52"/>
      <pageMargins left="0.75" right="0.75" top="0.68" bottom="0.19" header="0.5" footer="0.15"/>
      <printOptions horizontalCentered="1"/>
      <pageSetup paperSize="9" orientation="portrait" r:id="rId13"/>
      <headerFooter alignWithMargins="0"/>
    </customSheetView>
    <customSheetView guid="{B4EB0A64-5B9B-4AEA-9CE7-DAE01E073B72}" showPageBreaks="1" zeroValues="0" printArea="1" hiddenRows="1" view="pageBreakPreview" topLeftCell="A208">
      <selection activeCell="A49" sqref="A49:I49"/>
      <rowBreaks count="6" manualBreakCount="6">
        <brk id="54" max="8" man="1"/>
        <brk id="97" max="8" man="1"/>
        <brk id="120" max="8" man="1"/>
        <brk id="142" max="8" man="1"/>
        <brk id="159" max="8" man="1"/>
        <brk id="186" max="8" man="1"/>
      </rowBreaks>
      <pageMargins left="0.75" right="0.75" top="0.68" bottom="0.19" header="0.5" footer="0.15"/>
      <printOptions horizontalCentered="1"/>
      <pageSetup paperSize="9" scale="97" orientation="portrait" r:id="rId14"/>
      <headerFooter alignWithMargins="0"/>
    </customSheetView>
  </customSheetViews>
  <mergeCells count="121">
    <mergeCell ref="A107:I107"/>
    <mergeCell ref="A35:I35"/>
    <mergeCell ref="A36:I36"/>
    <mergeCell ref="A37:I37"/>
    <mergeCell ref="A38:I38"/>
    <mergeCell ref="A61:I61"/>
    <mergeCell ref="A46:I46"/>
    <mergeCell ref="A47:I47"/>
    <mergeCell ref="A41:I41"/>
    <mergeCell ref="A42:I42"/>
    <mergeCell ref="A48:I48"/>
    <mergeCell ref="E52:I52"/>
    <mergeCell ref="A95:D95"/>
    <mergeCell ref="C88:I88"/>
    <mergeCell ref="C80:I80"/>
    <mergeCell ref="B208:E208"/>
    <mergeCell ref="F208:I208"/>
    <mergeCell ref="A189:D189"/>
    <mergeCell ref="E189:I189"/>
    <mergeCell ref="B192:I192"/>
    <mergeCell ref="B196:E196"/>
    <mergeCell ref="B204:E204"/>
    <mergeCell ref="F204:I204"/>
    <mergeCell ref="B198:E198"/>
    <mergeCell ref="F202:I203"/>
    <mergeCell ref="F201:I201"/>
    <mergeCell ref="B153:I153"/>
    <mergeCell ref="A169:I169"/>
    <mergeCell ref="E160:I160"/>
    <mergeCell ref="B163:I163"/>
    <mergeCell ref="A171:I171"/>
    <mergeCell ref="A188:D188"/>
    <mergeCell ref="E188:I188"/>
    <mergeCell ref="F198:I198"/>
    <mergeCell ref="B155:I155"/>
    <mergeCell ref="A159:D159"/>
    <mergeCell ref="E159:I159"/>
    <mergeCell ref="F196:I196"/>
    <mergeCell ref="A167:I167"/>
    <mergeCell ref="B179:I179"/>
    <mergeCell ref="B165:I165"/>
    <mergeCell ref="B185:I185"/>
    <mergeCell ref="B183:I183"/>
    <mergeCell ref="B173:I173"/>
    <mergeCell ref="B175:I175"/>
    <mergeCell ref="B177:I177"/>
    <mergeCell ref="A160:D160"/>
    <mergeCell ref="B157:I157"/>
    <mergeCell ref="B181:I181"/>
    <mergeCell ref="A1:I1"/>
    <mergeCell ref="B2:I2"/>
    <mergeCell ref="B3:I3"/>
    <mergeCell ref="B4:I4"/>
    <mergeCell ref="B71:I71"/>
    <mergeCell ref="A73:I73"/>
    <mergeCell ref="A119:D119"/>
    <mergeCell ref="B137:I137"/>
    <mergeCell ref="B136:I136"/>
    <mergeCell ref="B6:I6"/>
    <mergeCell ref="A134:I134"/>
    <mergeCell ref="B111:I111"/>
    <mergeCell ref="A78:D78"/>
    <mergeCell ref="E78:I78"/>
    <mergeCell ref="E119:I119"/>
    <mergeCell ref="A113:I113"/>
    <mergeCell ref="B115:I115"/>
    <mergeCell ref="A59:I59"/>
    <mergeCell ref="A39:I39"/>
    <mergeCell ref="A53:D53"/>
    <mergeCell ref="E53:I53"/>
    <mergeCell ref="A40:I40"/>
    <mergeCell ref="A45:I45"/>
    <mergeCell ref="A43:I43"/>
    <mergeCell ref="B151:I151"/>
    <mergeCell ref="A141:D141"/>
    <mergeCell ref="E141:I141"/>
    <mergeCell ref="A142:D142"/>
    <mergeCell ref="E142:I142"/>
    <mergeCell ref="A132:I132"/>
    <mergeCell ref="B122:I122"/>
    <mergeCell ref="E118:I118"/>
    <mergeCell ref="B5:I5"/>
    <mergeCell ref="B145:I145"/>
    <mergeCell ref="B146:I146"/>
    <mergeCell ref="C91:I91"/>
    <mergeCell ref="A44:I44"/>
    <mergeCell ref="A49:I49"/>
    <mergeCell ref="A57:I57"/>
    <mergeCell ref="A55:I55"/>
    <mergeCell ref="A52:D52"/>
    <mergeCell ref="B103:I103"/>
    <mergeCell ref="B105:I105"/>
    <mergeCell ref="A124:I124"/>
    <mergeCell ref="B126:I126"/>
    <mergeCell ref="B128:I128"/>
    <mergeCell ref="A130:I130"/>
    <mergeCell ref="B109:I109"/>
    <mergeCell ref="B152:I152"/>
    <mergeCell ref="C69:I69"/>
    <mergeCell ref="B75:I75"/>
    <mergeCell ref="E95:I95"/>
    <mergeCell ref="E96:I96"/>
    <mergeCell ref="B101:I101"/>
    <mergeCell ref="B63:I63"/>
    <mergeCell ref="E77:I77"/>
    <mergeCell ref="C82:I82"/>
    <mergeCell ref="A99:I99"/>
    <mergeCell ref="B100:I100"/>
    <mergeCell ref="A96:D96"/>
    <mergeCell ref="C90:I90"/>
    <mergeCell ref="B93:I93"/>
    <mergeCell ref="A77:D77"/>
    <mergeCell ref="C84:I84"/>
    <mergeCell ref="C86:I86"/>
    <mergeCell ref="C65:I65"/>
    <mergeCell ref="C67:I67"/>
    <mergeCell ref="B148:I148"/>
    <mergeCell ref="B149:I149"/>
    <mergeCell ref="A118:D118"/>
    <mergeCell ref="B147:I147"/>
    <mergeCell ref="B138:I138"/>
  </mergeCells>
  <phoneticPr fontId="0" type="noConversion"/>
  <printOptions horizontalCentered="1"/>
  <pageMargins left="0.75" right="0.75" top="0.68" bottom="0.19" header="0.5" footer="0.15"/>
  <pageSetup paperSize="9" scale="92" orientation="portrait" r:id="rId15"/>
  <headerFooter alignWithMargins="0"/>
  <rowBreaks count="7" manualBreakCount="7">
    <brk id="54" max="8" man="1"/>
    <brk id="79" max="8" man="1"/>
    <brk id="98" max="8" man="1"/>
    <brk id="121" max="8" man="1"/>
    <brk id="143" max="8" man="1"/>
    <brk id="161" max="8" man="1"/>
    <brk id="190"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tabColor indexed="24"/>
  </sheetPr>
  <dimension ref="A1:AB101"/>
  <sheetViews>
    <sheetView showGridLines="0" showZeros="0" topLeftCell="A58" zoomScale="80" zoomScaleNormal="80" zoomScaleSheetLayoutView="85" workbookViewId="0">
      <selection activeCell="C18" sqref="C18"/>
    </sheetView>
  </sheetViews>
  <sheetFormatPr defaultColWidth="9.140625" defaultRowHeight="15.75"/>
  <cols>
    <col min="1" max="1" width="12.140625" style="19" customWidth="1"/>
    <col min="2" max="2" width="21.42578125" style="19" customWidth="1"/>
    <col min="3" max="3" width="13.7109375" style="19" customWidth="1"/>
    <col min="4" max="4" width="23.140625" style="19" customWidth="1"/>
    <col min="5" max="5" width="41.7109375" style="183" customWidth="1"/>
    <col min="6" max="7" width="9.140625" style="184"/>
    <col min="8" max="8" width="9.42578125" style="184" customWidth="1"/>
    <col min="9" max="16384" width="9.140625" style="184"/>
  </cols>
  <sheetData>
    <row r="1" spans="1:5" ht="30" customHeight="1">
      <c r="A1" s="178" t="str">
        <f>'Attach 3(JV)'!A1</f>
        <v>Specification No.: CC-CS/912-NR1/INS-4023/3/G7 (CIS01)</v>
      </c>
      <c r="B1" s="179"/>
      <c r="C1" s="179"/>
      <c r="D1" s="179"/>
      <c r="E1" s="296" t="s">
        <v>311</v>
      </c>
    </row>
    <row r="2" spans="1:5" ht="12" customHeight="1"/>
    <row r="3" spans="1:5" ht="54" customHeight="1">
      <c r="A3" s="704" t="str">
        <f>'Attach 3(JV)'!A3</f>
        <v>Composite Insulator Package - CIS01 for 765kV Transmission Lines associated with Transmission scheme for solar energy zones in Rajasthan</v>
      </c>
      <c r="B3" s="704"/>
      <c r="C3" s="704"/>
      <c r="D3" s="704"/>
      <c r="E3" s="704"/>
    </row>
    <row r="4" spans="1:5" ht="12" customHeight="1">
      <c r="A4" s="190"/>
    </row>
    <row r="5" spans="1:5" ht="56.25" customHeight="1">
      <c r="A5" s="860" t="s">
        <v>67</v>
      </c>
      <c r="B5" s="860"/>
      <c r="C5" s="860"/>
      <c r="D5" s="860"/>
      <c r="E5" s="860"/>
    </row>
    <row r="6" spans="1:5" ht="12" customHeight="1">
      <c r="A6" s="134"/>
    </row>
    <row r="7" spans="1:5" ht="20.100000000000001" customHeight="1">
      <c r="A7" s="60"/>
      <c r="E7" s="195" t="str">
        <f>'Attach 3(JV)'!E7</f>
        <v>To:</v>
      </c>
    </row>
    <row r="8" spans="1:5" ht="22.5" customHeight="1">
      <c r="A8" s="710" t="str">
        <f>'Attach 3(QR)'!A8</f>
        <v>Bidder's Name and Address:</v>
      </c>
      <c r="B8" s="710"/>
      <c r="C8" s="710"/>
      <c r="D8" s="710"/>
      <c r="E8" s="201" t="str">
        <f>'Attach 3(JV)'!E8</f>
        <v>Contract Services</v>
      </c>
    </row>
    <row r="9" spans="1:5" ht="33.75" customHeight="1">
      <c r="A9" s="199" t="s">
        <v>459</v>
      </c>
      <c r="B9" s="712" t="str">
        <f>'Attach 3(QR)'!B9</f>
        <v/>
      </c>
      <c r="C9" s="712"/>
      <c r="D9" s="712"/>
      <c r="E9" s="201" t="str">
        <f>'Attach 3(JV)'!E9</f>
        <v>Power Grid Corporation of India Ltd.,</v>
      </c>
    </row>
    <row r="10" spans="1:5" ht="18.75" customHeight="1">
      <c r="A10" s="199" t="s">
        <v>461</v>
      </c>
      <c r="B10" s="715" t="str">
        <f>'Attach 3(QR)'!B10</f>
        <v/>
      </c>
      <c r="C10" s="715"/>
      <c r="D10" s="715"/>
      <c r="E10" s="201" t="str">
        <f>'Attach 3(JV)'!E10</f>
        <v>"Saudamini", Plot No. 2, Sector 29</v>
      </c>
    </row>
    <row r="11" spans="1:5" ht="18.75" customHeight="1">
      <c r="B11" s="715" t="str">
        <f>'Attach 3(QR)'!B11</f>
        <v/>
      </c>
      <c r="C11" s="715"/>
      <c r="D11" s="715"/>
      <c r="E11" s="201" t="str">
        <f>'Attach 3(JV)'!E11</f>
        <v>Gurgaon (Haryana) - 122001</v>
      </c>
    </row>
    <row r="12" spans="1:5" ht="18.75" customHeight="1">
      <c r="A12" s="134"/>
      <c r="B12" s="715" t="str">
        <f>'Attach 3(QR)'!B12</f>
        <v/>
      </c>
      <c r="C12" s="715"/>
      <c r="D12" s="715"/>
      <c r="E12" s="201"/>
    </row>
    <row r="13" spans="1:5" ht="12" customHeight="1">
      <c r="A13" s="134"/>
      <c r="B13" s="231"/>
      <c r="C13" s="231"/>
      <c r="D13" s="231"/>
    </row>
    <row r="14" spans="1:5" ht="20.100000000000001" customHeight="1">
      <c r="A14" s="19" t="s">
        <v>453</v>
      </c>
    </row>
    <row r="15" spans="1:5" ht="15" customHeight="1">
      <c r="A15" s="297"/>
      <c r="B15" s="297"/>
      <c r="C15" s="297"/>
      <c r="D15" s="297"/>
      <c r="E15" s="297"/>
    </row>
    <row r="16" spans="1:5" ht="55.5" customHeight="1">
      <c r="A16" s="298" t="s">
        <v>56</v>
      </c>
      <c r="B16" s="872" t="s">
        <v>69</v>
      </c>
      <c r="C16" s="872"/>
      <c r="D16" s="872"/>
      <c r="E16" s="872"/>
    </row>
    <row r="17" spans="1:5" ht="19.5" customHeight="1">
      <c r="A17" s="298"/>
      <c r="B17" s="876" t="s">
        <v>70</v>
      </c>
      <c r="C17" s="876"/>
      <c r="D17" s="299"/>
      <c r="E17" s="299"/>
    </row>
    <row r="18" spans="1:5" ht="19.5" customHeight="1">
      <c r="A18" s="300" t="s">
        <v>401</v>
      </c>
      <c r="B18" s="299" t="s">
        <v>71</v>
      </c>
      <c r="C18" s="301" t="s">
        <v>398</v>
      </c>
      <c r="D18" s="299"/>
      <c r="E18" s="299"/>
    </row>
    <row r="19" spans="1:5" ht="19.5" customHeight="1">
      <c r="A19" s="297"/>
      <c r="B19" s="870" t="s">
        <v>58</v>
      </c>
      <c r="C19" s="870"/>
      <c r="D19" s="870"/>
      <c r="E19" s="870"/>
    </row>
    <row r="20" spans="1:5" ht="19.5" customHeight="1">
      <c r="A20" s="297"/>
      <c r="B20" s="302"/>
      <c r="C20" s="302"/>
      <c r="D20" s="302"/>
      <c r="E20" s="302"/>
    </row>
    <row r="21" spans="1:5" ht="72" customHeight="1">
      <c r="A21" s="303" t="s">
        <v>55</v>
      </c>
      <c r="B21" s="872" t="s">
        <v>57</v>
      </c>
      <c r="C21" s="872"/>
      <c r="D21" s="872"/>
      <c r="E21" s="872"/>
    </row>
    <row r="22" spans="1:5" ht="18.75" customHeight="1">
      <c r="A22" s="304" t="s">
        <v>401</v>
      </c>
      <c r="B22" s="873" t="s">
        <v>399</v>
      </c>
      <c r="C22" s="873"/>
      <c r="D22" s="873"/>
      <c r="E22" s="873"/>
    </row>
    <row r="23" spans="1:5" ht="20.25" customHeight="1">
      <c r="A23" s="305"/>
      <c r="B23" s="874" t="s">
        <v>58</v>
      </c>
      <c r="C23" s="874"/>
      <c r="D23" s="874"/>
      <c r="E23" s="874"/>
    </row>
    <row r="24" spans="1:5" ht="35.25" customHeight="1">
      <c r="A24" s="305"/>
      <c r="B24" s="875" t="s">
        <v>59</v>
      </c>
      <c r="C24" s="875"/>
      <c r="D24" s="875"/>
      <c r="E24" s="875"/>
    </row>
    <row r="25" spans="1:5" ht="39.950000000000003" customHeight="1">
      <c r="A25" s="306" t="s">
        <v>68</v>
      </c>
      <c r="B25" s="871" t="s">
        <v>193</v>
      </c>
      <c r="C25" s="871"/>
      <c r="D25" s="871"/>
      <c r="E25" s="871"/>
    </row>
    <row r="26" spans="1:5" ht="36" customHeight="1">
      <c r="A26" s="307" t="s">
        <v>219</v>
      </c>
      <c r="B26" s="756" t="s">
        <v>194</v>
      </c>
      <c r="C26" s="756"/>
      <c r="D26" s="756"/>
      <c r="E26" s="308" t="str">
        <f>B9</f>
        <v/>
      </c>
    </row>
    <row r="27" spans="1:5" ht="18.95" customHeight="1">
      <c r="A27" s="309" t="s">
        <v>220</v>
      </c>
      <c r="B27" s="861" t="s">
        <v>195</v>
      </c>
      <c r="C27" s="861"/>
      <c r="D27" s="861"/>
      <c r="E27" s="310"/>
    </row>
    <row r="28" spans="1:5">
      <c r="A28" s="311"/>
      <c r="B28" s="861" t="s">
        <v>196</v>
      </c>
      <c r="C28" s="861"/>
      <c r="D28" s="861"/>
      <c r="E28" s="312"/>
    </row>
    <row r="29" spans="1:5" ht="18" customHeight="1">
      <c r="A29" s="311"/>
      <c r="B29" s="861"/>
      <c r="C29" s="861"/>
      <c r="D29" s="861"/>
      <c r="E29" s="312"/>
    </row>
    <row r="30" spans="1:5">
      <c r="A30" s="311"/>
      <c r="B30" s="861"/>
      <c r="C30" s="861"/>
      <c r="D30" s="861"/>
      <c r="E30" s="312"/>
    </row>
    <row r="31" spans="1:5">
      <c r="A31" s="311"/>
      <c r="B31" s="861" t="s">
        <v>197</v>
      </c>
      <c r="C31" s="861"/>
      <c r="D31" s="861"/>
      <c r="E31" s="312"/>
    </row>
    <row r="32" spans="1:5">
      <c r="A32" s="311"/>
      <c r="B32" s="861"/>
      <c r="C32" s="861"/>
      <c r="D32" s="861"/>
      <c r="E32" s="313"/>
    </row>
    <row r="33" spans="1:5">
      <c r="A33" s="311"/>
      <c r="B33" s="861"/>
      <c r="C33" s="861"/>
      <c r="D33" s="861"/>
      <c r="E33" s="313"/>
    </row>
    <row r="34" spans="1:5">
      <c r="A34" s="311"/>
      <c r="B34" s="861" t="s">
        <v>198</v>
      </c>
      <c r="C34" s="861"/>
      <c r="D34" s="861"/>
      <c r="E34" s="313"/>
    </row>
    <row r="35" spans="1:5">
      <c r="A35" s="311"/>
      <c r="B35" s="861"/>
      <c r="C35" s="861"/>
      <c r="D35" s="861"/>
      <c r="E35" s="312"/>
    </row>
    <row r="36" spans="1:5">
      <c r="A36" s="311"/>
      <c r="B36" s="861"/>
      <c r="C36" s="861"/>
      <c r="D36" s="861"/>
      <c r="E36" s="314"/>
    </row>
    <row r="37" spans="1:5">
      <c r="A37" s="309" t="s">
        <v>221</v>
      </c>
      <c r="B37" s="865" t="s">
        <v>199</v>
      </c>
      <c r="C37" s="865"/>
      <c r="D37" s="865"/>
      <c r="E37" s="863"/>
    </row>
    <row r="38" spans="1:5">
      <c r="A38" s="311"/>
      <c r="B38" s="866" t="s">
        <v>200</v>
      </c>
      <c r="C38" s="740"/>
      <c r="D38" s="867"/>
      <c r="E38" s="864"/>
    </row>
    <row r="39" spans="1:5">
      <c r="A39" s="315" t="s">
        <v>222</v>
      </c>
      <c r="B39" s="868" t="s">
        <v>201</v>
      </c>
      <c r="C39" s="868"/>
      <c r="D39" s="868"/>
      <c r="E39" s="316"/>
    </row>
    <row r="40" spans="1:5">
      <c r="A40" s="315" t="s">
        <v>223</v>
      </c>
      <c r="B40" s="868" t="s">
        <v>202</v>
      </c>
      <c r="C40" s="868"/>
      <c r="D40" s="868"/>
      <c r="E40" s="316"/>
    </row>
    <row r="41" spans="1:5">
      <c r="A41" s="315" t="s">
        <v>224</v>
      </c>
      <c r="B41" s="868" t="s">
        <v>203</v>
      </c>
      <c r="C41" s="868"/>
      <c r="D41" s="868"/>
      <c r="E41" s="316"/>
    </row>
    <row r="42" spans="1:5">
      <c r="A42" s="315" t="s">
        <v>225</v>
      </c>
      <c r="B42" s="868" t="s">
        <v>204</v>
      </c>
      <c r="C42" s="868"/>
      <c r="D42" s="868"/>
      <c r="E42" s="316"/>
    </row>
    <row r="43" spans="1:5">
      <c r="A43" s="315" t="s">
        <v>226</v>
      </c>
      <c r="B43" s="868" t="s">
        <v>205</v>
      </c>
      <c r="C43" s="868"/>
      <c r="D43" s="868"/>
      <c r="E43" s="316"/>
    </row>
    <row r="44" spans="1:5">
      <c r="A44" s="315" t="s">
        <v>227</v>
      </c>
      <c r="B44" s="868" t="s">
        <v>206</v>
      </c>
      <c r="C44" s="868"/>
      <c r="D44" s="868"/>
      <c r="E44" s="316"/>
    </row>
    <row r="45" spans="1:5" ht="20.25" customHeight="1">
      <c r="A45" s="317" t="s">
        <v>228</v>
      </c>
      <c r="B45" s="861" t="s">
        <v>207</v>
      </c>
      <c r="C45" s="861"/>
      <c r="D45" s="861"/>
      <c r="E45" s="316"/>
    </row>
    <row r="46" spans="1:5" ht="20.25" customHeight="1">
      <c r="A46" s="318"/>
      <c r="B46" s="861"/>
      <c r="C46" s="861"/>
      <c r="D46" s="861"/>
      <c r="E46" s="312"/>
    </row>
    <row r="47" spans="1:5" ht="20.25" customHeight="1">
      <c r="A47" s="319"/>
      <c r="B47" s="862"/>
      <c r="C47" s="862"/>
      <c r="D47" s="862"/>
      <c r="E47" s="314"/>
    </row>
    <row r="48" spans="1:5">
      <c r="A48" s="318" t="s">
        <v>229</v>
      </c>
      <c r="B48" s="884" t="s">
        <v>208</v>
      </c>
      <c r="C48" s="884"/>
      <c r="D48" s="884"/>
      <c r="E48" s="320"/>
    </row>
    <row r="49" spans="1:28">
      <c r="A49" s="318"/>
      <c r="B49" s="861" t="s">
        <v>239</v>
      </c>
      <c r="C49" s="861"/>
      <c r="D49" s="861"/>
      <c r="E49" s="312"/>
    </row>
    <row r="50" spans="1:28" ht="18.95" customHeight="1">
      <c r="A50" s="317" t="s">
        <v>230</v>
      </c>
      <c r="B50" s="881" t="s">
        <v>512</v>
      </c>
      <c r="C50" s="882"/>
      <c r="D50" s="883"/>
      <c r="E50" s="321"/>
    </row>
    <row r="51" spans="1:28" ht="18.95" customHeight="1">
      <c r="A51" s="318"/>
      <c r="B51" s="861" t="s">
        <v>209</v>
      </c>
      <c r="C51" s="861"/>
      <c r="D51" s="861"/>
      <c r="E51" s="312"/>
    </row>
    <row r="52" spans="1:28" ht="18.95" customHeight="1">
      <c r="A52" s="318"/>
      <c r="B52" s="861" t="s">
        <v>210</v>
      </c>
      <c r="C52" s="861"/>
      <c r="D52" s="861"/>
      <c r="E52" s="312"/>
    </row>
    <row r="53" spans="1:28" ht="18.95" customHeight="1">
      <c r="A53" s="319"/>
      <c r="B53" s="862" t="s">
        <v>211</v>
      </c>
      <c r="C53" s="862"/>
      <c r="D53" s="862"/>
      <c r="E53" s="314"/>
    </row>
    <row r="54" spans="1:28" ht="18.95" customHeight="1">
      <c r="A54" s="317" t="s">
        <v>231</v>
      </c>
      <c r="B54" s="869" t="s">
        <v>212</v>
      </c>
      <c r="C54" s="869"/>
      <c r="D54" s="869"/>
      <c r="E54" s="321"/>
    </row>
    <row r="55" spans="1:28" ht="18.95" customHeight="1">
      <c r="A55" s="318"/>
      <c r="B55" s="861" t="s">
        <v>213</v>
      </c>
      <c r="C55" s="861"/>
      <c r="D55" s="861"/>
      <c r="E55" s="312"/>
    </row>
    <row r="56" spans="1:28" ht="18.95" customHeight="1">
      <c r="A56" s="318"/>
      <c r="B56" s="861" t="s">
        <v>214</v>
      </c>
      <c r="C56" s="861"/>
      <c r="D56" s="861"/>
      <c r="E56" s="312"/>
    </row>
    <row r="57" spans="1:28" ht="18.95" customHeight="1">
      <c r="A57" s="318"/>
      <c r="B57" s="861"/>
      <c r="C57" s="861"/>
      <c r="D57" s="861"/>
      <c r="E57" s="312"/>
    </row>
    <row r="58" spans="1:28" ht="18.95" customHeight="1">
      <c r="A58" s="318"/>
      <c r="B58" s="861"/>
      <c r="C58" s="861"/>
      <c r="D58" s="861"/>
      <c r="E58" s="312"/>
      <c r="H58" s="184">
        <v>1</v>
      </c>
    </row>
    <row r="59" spans="1:28" ht="18.95" customHeight="1">
      <c r="A59" s="318"/>
      <c r="B59" s="861" t="s">
        <v>215</v>
      </c>
      <c r="C59" s="861"/>
      <c r="D59" s="861"/>
      <c r="E59" s="312"/>
      <c r="Z59" s="322"/>
      <c r="AA59" s="322"/>
      <c r="AB59" s="322"/>
    </row>
    <row r="60" spans="1:28" ht="18.95" customHeight="1">
      <c r="A60" s="318"/>
      <c r="B60" s="861" t="s">
        <v>216</v>
      </c>
      <c r="C60" s="861"/>
      <c r="D60" s="861"/>
      <c r="E60" s="312"/>
      <c r="Z60" s="322"/>
      <c r="AA60" s="322"/>
      <c r="AB60" s="322"/>
    </row>
    <row r="61" spans="1:28" ht="18.95" customHeight="1">
      <c r="A61" s="318"/>
      <c r="B61" s="878" t="s">
        <v>216</v>
      </c>
      <c r="C61" s="879"/>
      <c r="D61" s="880"/>
      <c r="E61" s="323" t="str">
        <f>IF(H58=1,"Saving Account","Current Account")</f>
        <v>Saving Account</v>
      </c>
      <c r="Z61" s="322"/>
      <c r="AA61" s="322"/>
      <c r="AB61" s="322"/>
    </row>
    <row r="62" spans="1:28" ht="36" customHeight="1">
      <c r="A62" s="276" t="s">
        <v>232</v>
      </c>
      <c r="B62" s="756" t="s">
        <v>217</v>
      </c>
      <c r="C62" s="756"/>
      <c r="D62" s="756"/>
      <c r="E62" s="316"/>
    </row>
    <row r="63" spans="1:28" ht="55.5" customHeight="1">
      <c r="A63" s="276" t="s">
        <v>233</v>
      </c>
      <c r="B63" s="756" t="s">
        <v>572</v>
      </c>
      <c r="C63" s="756"/>
      <c r="D63" s="756"/>
      <c r="E63" s="316"/>
    </row>
    <row r="64" spans="1:28">
      <c r="A64" s="322"/>
      <c r="B64" s="322"/>
      <c r="C64" s="322"/>
      <c r="D64" s="322"/>
      <c r="E64" s="293"/>
    </row>
    <row r="65" spans="1:5" ht="50.25" customHeight="1">
      <c r="A65" s="877" t="s">
        <v>234</v>
      </c>
      <c r="B65" s="877"/>
      <c r="C65" s="877"/>
      <c r="D65" s="877"/>
      <c r="E65" s="877"/>
    </row>
    <row r="66" spans="1:5" ht="12.75" customHeight="1">
      <c r="A66" s="214"/>
      <c r="D66" s="324"/>
    </row>
    <row r="67" spans="1:5" ht="21" customHeight="1">
      <c r="D67" s="325"/>
    </row>
    <row r="68" spans="1:5" ht="21" customHeight="1">
      <c r="A68" s="209" t="s">
        <v>78</v>
      </c>
      <c r="B68" s="210">
        <f>'Name of Bidders'!D28</f>
        <v>0</v>
      </c>
      <c r="D68" s="325" t="s">
        <v>76</v>
      </c>
      <c r="E68" s="212">
        <f>'Name of Bidders'!D25</f>
        <v>0</v>
      </c>
    </row>
    <row r="69" spans="1:5" ht="33.75" customHeight="1">
      <c r="A69" s="209" t="s">
        <v>79</v>
      </c>
      <c r="B69" s="212">
        <f>'Name of Bidders'!D29</f>
        <v>0</v>
      </c>
      <c r="D69" s="325" t="s">
        <v>77</v>
      </c>
      <c r="E69" s="217">
        <f>'Name of Bidders'!D26</f>
        <v>0</v>
      </c>
    </row>
    <row r="70" spans="1:5" ht="21" customHeight="1">
      <c r="D70" s="325"/>
      <c r="E70" s="326"/>
    </row>
    <row r="71" spans="1:5" ht="48" customHeight="1">
      <c r="A71" s="214"/>
    </row>
    <row r="72" spans="1:5" ht="96" customHeight="1"/>
    <row r="73" spans="1:5" ht="20.100000000000001" customHeight="1">
      <c r="A73" s="214"/>
    </row>
    <row r="74" spans="1:5" ht="46.5" customHeight="1"/>
    <row r="75" spans="1:5" ht="20.100000000000001" customHeight="1">
      <c r="A75" s="214"/>
    </row>
    <row r="76" spans="1:5" ht="20.100000000000001" customHeight="1"/>
    <row r="77" spans="1:5" ht="20.100000000000001" customHeight="1">
      <c r="A77" s="214"/>
    </row>
    <row r="78" spans="1:5" ht="20.100000000000001" customHeight="1"/>
    <row r="79" spans="1:5" ht="20.100000000000001" customHeight="1"/>
    <row r="80" spans="1:5" ht="20.100000000000001" customHeight="1"/>
    <row r="81" ht="20.100000000000001" customHeight="1"/>
    <row r="97" ht="62.25" customHeight="1"/>
    <row r="99" ht="57" customHeight="1"/>
    <row r="101" ht="40.5" customHeight="1"/>
  </sheetData>
  <sheetProtection password="912E" sheet="1" objects="1" scenarios="1" formatColumns="0" formatRows="0" selectLockedCells="1"/>
  <customSheetViews>
    <customSheetView guid="{C6260980-92A1-43AC-B382-AABD0C7279CA}" scale="80" showGridLines="0" zeroValues="0" state="hidden" topLeftCell="A58">
      <selection activeCell="C18" sqref="C18"/>
      <pageMargins left="0.75" right="0.63" top="0.57999999999999996" bottom="0.6" header="0.34" footer="0.35"/>
      <pageSetup scale="90" orientation="portrait" horizontalDpi="4294967295" verticalDpi="4294967295" r:id="rId1"/>
      <headerFooter alignWithMargins="0">
        <oddFooter>&amp;R&amp;"Book Antiqua,Bold"&amp;8 Page &amp;P of &amp;N</oddFooter>
      </headerFooter>
    </customSheetView>
    <customSheetView guid="{302180FF-1273-4E30-B223-664D7EC9185F}" scale="80" showGridLines="0" zeroValues="0" state="hidden" topLeftCell="A58">
      <selection activeCell="C18" sqref="C18"/>
      <pageMargins left="0.75" right="0.63" top="0.57999999999999996" bottom="0.6" header="0.34" footer="0.35"/>
      <pageSetup scale="90" orientation="portrait" horizontalDpi="4294967295" verticalDpi="4294967295" r:id="rId2"/>
      <headerFooter alignWithMargins="0">
        <oddFooter>&amp;R&amp;"Book Antiqua,Bold"&amp;8 Page &amp;P of &amp;N</oddFooter>
      </headerFooter>
    </customSheetView>
    <customSheetView guid="{96F579F8-6FBC-4D6C-A8FF-6E5F0425C1EB}" scale="80" showGridLines="0" zeroValues="0" state="hidden" topLeftCell="A58">
      <selection activeCell="C18" sqref="C18"/>
      <pageMargins left="0.75" right="0.63" top="0.57999999999999996" bottom="0.6" header="0.34" footer="0.35"/>
      <pageSetup scale="90" orientation="portrait" horizontalDpi="4294967295" verticalDpi="4294967295" r:id="rId3"/>
      <headerFooter alignWithMargins="0">
        <oddFooter>&amp;R&amp;"Book Antiqua,Bold"&amp;8 Page &amp;P of &amp;N</oddFooter>
      </headerFooter>
    </customSheetView>
    <customSheetView guid="{C993A10D-E804-443C-86F1-89E4BB0439EA}" scale="80" showGridLines="0" zeroValues="0" state="hidden" topLeftCell="A58">
      <selection activeCell="C18" sqref="C18"/>
      <pageMargins left="0.75" right="0.63" top="0.57999999999999996" bottom="0.6" header="0.34" footer="0.35"/>
      <pageSetup scale="90" orientation="portrait" horizontalDpi="4294967295" verticalDpi="4294967295" r:id="rId4"/>
      <headerFooter alignWithMargins="0">
        <oddFooter>&amp;R&amp;"Book Antiqua,Bold"&amp;8 Page &amp;P of &amp;N</oddFooter>
      </headerFooter>
    </customSheetView>
    <customSheetView guid="{2A2FB930-C663-4A04-A0CA-73AD259C762E}" showGridLines="0" zeroValues="0" topLeftCell="A18">
      <selection activeCell="C18" sqref="C18"/>
      <pageMargins left="0.75" right="0.63" top="0.57999999999999996" bottom="0.6" header="0.34" footer="0.35"/>
      <pageSetup scale="90"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topLeftCell="A13">
      <selection activeCell="E28" sqref="E28"/>
      <pageMargins left="0.75" right="0.63" top="0.57999999999999996" bottom="0.6" header="0.34" footer="0.35"/>
      <pageSetup scale="90"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topLeftCell="A9">
      <selection activeCell="C18" sqref="C18"/>
      <pageMargins left="0.75" right="0.63" top="0.57999999999999996" bottom="0.6" header="0.34" footer="0.35"/>
      <pageSetup scale="90" orientation="portrait" r:id="rId7"/>
      <headerFooter alignWithMargins="0">
        <oddFooter>&amp;R&amp;"Book Antiqua,Bold"&amp;8 Page &amp;P of &amp;N</oddFooter>
      </headerFooter>
    </customSheetView>
    <customSheetView guid="{7AB19D08-66F0-4286-83C5-279B475AE3A4}" showGridLines="0" hiddenColumns="1">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57A1126F-C815-44AF-BD70-07C9EB2E1554}"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2"/>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4"/>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topLeftCell="A9">
      <selection activeCell="C18" sqref="C18"/>
      <pageMargins left="0.75" right="0.63" top="0.57999999999999996" bottom="0.6" header="0.34" footer="0.35"/>
      <pageSetup scale="90" orientation="portrait" r:id="rId16"/>
      <headerFooter alignWithMargins="0">
        <oddFooter>&amp;R&amp;"Book Antiqua,Bold"&amp;8 Page &amp;P of &amp;N</oddFooter>
      </headerFooter>
    </customSheetView>
    <customSheetView guid="{B4EB0A64-5B9B-4AEA-9CE7-DAE01E073B72}" scale="80" showGridLines="0" zeroValues="0" state="hidden" topLeftCell="A58">
      <selection activeCell="C18" sqref="C18"/>
      <pageMargins left="0.75" right="0.63" top="0.57999999999999996" bottom="0.6" header="0.34" footer="0.35"/>
      <pageSetup scale="90" orientation="portrait" horizontalDpi="4294967295" verticalDpi="4294967295" r:id="rId17"/>
      <headerFooter alignWithMargins="0">
        <oddFooter>&amp;R&amp;"Book Antiqua,Bold"&amp;8 Page &amp;P of &amp;N</oddFooter>
      </headerFooter>
    </customSheetView>
  </customSheetViews>
  <mergeCells count="55">
    <mergeCell ref="B50:D50"/>
    <mergeCell ref="B26:D26"/>
    <mergeCell ref="B48:D48"/>
    <mergeCell ref="B43:D43"/>
    <mergeCell ref="B35:D35"/>
    <mergeCell ref="B33:D33"/>
    <mergeCell ref="B40:D40"/>
    <mergeCell ref="B41:D41"/>
    <mergeCell ref="B45:D45"/>
    <mergeCell ref="A65:E65"/>
    <mergeCell ref="B59:D59"/>
    <mergeCell ref="B63:D63"/>
    <mergeCell ref="B57:D57"/>
    <mergeCell ref="B58:D58"/>
    <mergeCell ref="B61:D61"/>
    <mergeCell ref="B62:D62"/>
    <mergeCell ref="B60:D60"/>
    <mergeCell ref="B12:D12"/>
    <mergeCell ref="B46:D46"/>
    <mergeCell ref="B47:D47"/>
    <mergeCell ref="B49:D49"/>
    <mergeCell ref="B39:D39"/>
    <mergeCell ref="B27:D27"/>
    <mergeCell ref="B19:E19"/>
    <mergeCell ref="B28:D28"/>
    <mergeCell ref="B29:D29"/>
    <mergeCell ref="B25:E25"/>
    <mergeCell ref="B21:E21"/>
    <mergeCell ref="B22:E22"/>
    <mergeCell ref="B23:E23"/>
    <mergeCell ref="B24:E24"/>
    <mergeCell ref="B16:E16"/>
    <mergeCell ref="B17:C17"/>
    <mergeCell ref="B56:D56"/>
    <mergeCell ref="B55:D55"/>
    <mergeCell ref="B53:D53"/>
    <mergeCell ref="B30:D30"/>
    <mergeCell ref="E37:E38"/>
    <mergeCell ref="B36:D36"/>
    <mergeCell ref="B37:D37"/>
    <mergeCell ref="B38:D38"/>
    <mergeCell ref="B32:D32"/>
    <mergeCell ref="B34:D34"/>
    <mergeCell ref="B51:D51"/>
    <mergeCell ref="B44:D44"/>
    <mergeCell ref="B42:D42"/>
    <mergeCell ref="B31:D31"/>
    <mergeCell ref="B54:D54"/>
    <mergeCell ref="B52:D52"/>
    <mergeCell ref="A3:E3"/>
    <mergeCell ref="A5:E5"/>
    <mergeCell ref="B9:D9"/>
    <mergeCell ref="B10:D10"/>
    <mergeCell ref="B11:D11"/>
    <mergeCell ref="A8:D8"/>
  </mergeCells>
  <phoneticPr fontId="6" type="noConversion"/>
  <dataValidations count="3">
    <dataValidation type="list" allowBlank="1" showInputMessage="1" showErrorMessage="1" sqref="E60">
      <formula1>$Z$59:$Z$60</formula1>
    </dataValidation>
    <dataValidation type="list" allowBlank="1" showInputMessage="1" showErrorMessage="1" sqref="B22:E22">
      <formula1>"OPTION-I: through irrevocable confirmed Letter of Credit ,OPTION-II: through Direct Payment"</formula1>
    </dataValidation>
    <dataValidation type="list" allowBlank="1" showInputMessage="1" showErrorMessage="1" sqref="C18">
      <formula1>"YES, NO"</formula1>
    </dataValidation>
  </dataValidations>
  <pageMargins left="0.75" right="0.63" top="0.57999999999999996" bottom="0.6" header="0.34" footer="0.35"/>
  <pageSetup scale="90" orientation="portrait" horizontalDpi="4294967295" verticalDpi="4294967295"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3084" r:id="rId21" name="Option Button 12">
              <controlPr defaultSize="0" autoFill="0" autoLine="0" autoPict="0">
                <anchor moveWithCells="1">
                  <from>
                    <xdr:col>1</xdr:col>
                    <xdr:colOff>1228725</xdr:colOff>
                    <xdr:row>60</xdr:row>
                    <xdr:rowOff>19050</xdr:rowOff>
                  </from>
                  <to>
                    <xdr:col>2</xdr:col>
                    <xdr:colOff>781050</xdr:colOff>
                    <xdr:row>60</xdr:row>
                    <xdr:rowOff>228600</xdr:rowOff>
                  </to>
                </anchor>
              </controlPr>
            </control>
          </mc:Choice>
        </mc:AlternateContent>
        <mc:AlternateContent xmlns:mc="http://schemas.openxmlformats.org/markup-compatibility/2006">
          <mc:Choice Requires="x14">
            <control shapeId="3085" r:id="rId22" name="Option Button 13">
              <controlPr defaultSize="0" autoFill="0" autoLine="0" autoPict="0">
                <anchor moveWithCells="1">
                  <from>
                    <xdr:col>2</xdr:col>
                    <xdr:colOff>704850</xdr:colOff>
                    <xdr:row>60</xdr:row>
                    <xdr:rowOff>19050</xdr:rowOff>
                  </from>
                  <to>
                    <xdr:col>3</xdr:col>
                    <xdr:colOff>790575</xdr:colOff>
                    <xdr:row>60</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1"/>
  <dimension ref="A1:AB118"/>
  <sheetViews>
    <sheetView showGridLines="0" showZeros="0" view="pageBreakPreview" zoomScale="80" zoomScaleNormal="100" zoomScaleSheetLayoutView="80" workbookViewId="0">
      <selection activeCell="C18" sqref="C18"/>
    </sheetView>
  </sheetViews>
  <sheetFormatPr defaultColWidth="9.140625" defaultRowHeight="14.25"/>
  <cols>
    <col min="1" max="1" width="12.140625" style="442" customWidth="1"/>
    <col min="2" max="2" width="20.5703125" style="442" customWidth="1"/>
    <col min="3" max="3" width="11.42578125" style="442" customWidth="1"/>
    <col min="4" max="4" width="23.140625" style="442" customWidth="1"/>
    <col min="5" max="5" width="37.7109375" style="445" customWidth="1"/>
    <col min="6" max="6" width="9.140625" style="441" hidden="1" customWidth="1"/>
    <col min="7" max="16384" width="9.140625" style="441"/>
  </cols>
  <sheetData>
    <row r="1" spans="1:5" ht="22.5" customHeight="1">
      <c r="A1" s="453" t="str">
        <f>'Attach 3(JV)'!A1</f>
        <v>Specification No.: CC-CS/912-NR1/INS-4023/3/G7 (CIS01)</v>
      </c>
      <c r="B1" s="452"/>
      <c r="C1" s="452"/>
      <c r="D1" s="452"/>
      <c r="E1" s="570" t="s">
        <v>684</v>
      </c>
    </row>
    <row r="2" spans="1:5" ht="3.75" customHeight="1">
      <c r="A2" s="571"/>
      <c r="B2" s="571"/>
      <c r="C2" s="571"/>
      <c r="D2" s="571"/>
      <c r="E2" s="572"/>
    </row>
    <row r="3" spans="1:5" ht="94.5" customHeight="1">
      <c r="A3" s="926" t="str">
        <f>Basic!B1</f>
        <v>Composite Insulator Package - CIS01 for 765kV Transmission Lines associated with Transmission scheme for solar energy zones in Rajasthan</v>
      </c>
      <c r="B3" s="926"/>
      <c r="C3" s="926"/>
      <c r="D3" s="926"/>
      <c r="E3" s="926"/>
    </row>
    <row r="4" spans="1:5" ht="12" customHeight="1">
      <c r="A4" s="451"/>
    </row>
    <row r="5" spans="1:5" ht="84" customHeight="1">
      <c r="A5" s="927" t="s">
        <v>805</v>
      </c>
      <c r="B5" s="927"/>
      <c r="C5" s="927"/>
      <c r="D5" s="927"/>
      <c r="E5" s="927"/>
    </row>
    <row r="6" spans="1:5" ht="12" customHeight="1">
      <c r="A6" s="446"/>
    </row>
    <row r="7" spans="1:5" ht="20.100000000000001" customHeight="1">
      <c r="A7" s="450" t="str">
        <f>'[1]Attach 3(JV)'!A7:D7</f>
        <v>Bidder’s Name and Address :</v>
      </c>
      <c r="E7" s="449" t="str">
        <f>'[1]Attach 3(JV)'!E7</f>
        <v>To:</v>
      </c>
    </row>
    <row r="8" spans="1:5" ht="20.25" customHeight="1">
      <c r="A8" s="815">
        <f>'[1]Attach 3(JV)'!A8:D8</f>
        <v>0</v>
      </c>
      <c r="B8" s="815"/>
      <c r="C8" s="815"/>
      <c r="D8" s="815"/>
      <c r="E8" s="447" t="str">
        <f>'[1]Attach 3(JV)'!E8</f>
        <v>Contract Services</v>
      </c>
    </row>
    <row r="9" spans="1:5" ht="15">
      <c r="A9" s="448" t="s">
        <v>459</v>
      </c>
      <c r="B9" s="928">
        <f>'[1]Attach 3(JV)'!B9:D9</f>
        <v>0</v>
      </c>
      <c r="C9" s="928"/>
      <c r="D9" s="928"/>
      <c r="E9" s="447" t="str">
        <f>'[1]Attach 3(JV)'!E9</f>
        <v>Power Grid Corporation of India Ltd.,</v>
      </c>
    </row>
    <row r="10" spans="1:5" ht="15">
      <c r="A10" s="448" t="s">
        <v>461</v>
      </c>
      <c r="B10" s="925">
        <f>'[1]Attach 3(JV)'!B10:D10</f>
        <v>0</v>
      </c>
      <c r="C10" s="925"/>
      <c r="D10" s="925"/>
      <c r="E10" s="447" t="str">
        <f>'[1]Attach 3(JV)'!E10</f>
        <v>"Saudamini", Plot No. 2, Sector 29</v>
      </c>
    </row>
    <row r="11" spans="1:5">
      <c r="B11" s="925">
        <f>'[1]Attach 3(JV)'!B11:D11</f>
        <v>0</v>
      </c>
      <c r="C11" s="925"/>
      <c r="D11" s="925"/>
      <c r="E11" s="447" t="str">
        <f>'[1]Attach 3(JV)'!E11</f>
        <v>Gurgaon (Haryana) - 122001</v>
      </c>
    </row>
    <row r="12" spans="1:5">
      <c r="A12" s="446"/>
      <c r="B12" s="925">
        <f>'[1]Attach 3(JV)'!B12:D12</f>
        <v>0</v>
      </c>
      <c r="C12" s="925"/>
      <c r="D12" s="925"/>
      <c r="E12" s="573"/>
    </row>
    <row r="13" spans="1:5" ht="12" customHeight="1">
      <c r="A13" s="446"/>
      <c r="B13" s="574"/>
      <c r="C13" s="574"/>
      <c r="D13" s="574"/>
    </row>
    <row r="14" spans="1:5" ht="20.100000000000001" customHeight="1">
      <c r="A14" s="442" t="s">
        <v>453</v>
      </c>
    </row>
    <row r="15" spans="1:5" ht="15" customHeight="1">
      <c r="A15" s="575"/>
      <c r="B15" s="575"/>
      <c r="C15" s="575"/>
      <c r="D15" s="575"/>
      <c r="E15" s="575"/>
    </row>
    <row r="16" spans="1:5" ht="57" customHeight="1">
      <c r="A16" s="576" t="s">
        <v>56</v>
      </c>
      <c r="B16" s="929" t="s">
        <v>69</v>
      </c>
      <c r="C16" s="929"/>
      <c r="D16" s="929"/>
      <c r="E16" s="929"/>
    </row>
    <row r="17" spans="1:6" ht="20.25" customHeight="1">
      <c r="A17" s="576"/>
      <c r="B17" s="930" t="s">
        <v>685</v>
      </c>
      <c r="C17" s="930"/>
      <c r="D17" s="577"/>
      <c r="E17" s="577"/>
    </row>
    <row r="18" spans="1:6" ht="21" customHeight="1">
      <c r="A18" s="576"/>
      <c r="B18" s="578" t="s">
        <v>686</v>
      </c>
      <c r="C18" s="579"/>
      <c r="D18" s="577"/>
      <c r="E18" s="577"/>
      <c r="F18" s="441" t="s">
        <v>687</v>
      </c>
    </row>
    <row r="19" spans="1:6" ht="24.75" hidden="1" customHeight="1">
      <c r="A19" s="576"/>
      <c r="B19" s="577" t="s">
        <v>688</v>
      </c>
      <c r="C19" s="579"/>
      <c r="D19" s="577"/>
      <c r="E19" s="577"/>
      <c r="F19" s="441" t="s">
        <v>398</v>
      </c>
    </row>
    <row r="20" spans="1:6" ht="66" hidden="1" customHeight="1">
      <c r="A20" s="576" t="s">
        <v>55</v>
      </c>
      <c r="B20" s="929" t="s">
        <v>741</v>
      </c>
      <c r="C20" s="929"/>
      <c r="D20" s="929"/>
      <c r="E20" s="929"/>
    </row>
    <row r="21" spans="1:6" ht="18.75" hidden="1" customHeight="1">
      <c r="A21" s="580" t="s">
        <v>401</v>
      </c>
      <c r="B21" s="931"/>
      <c r="C21" s="931"/>
      <c r="D21" s="931"/>
      <c r="E21" s="931"/>
      <c r="F21" s="441" t="s">
        <v>689</v>
      </c>
    </row>
    <row r="22" spans="1:6" ht="27" hidden="1" customHeight="1">
      <c r="A22" s="575"/>
      <c r="B22" s="924" t="s">
        <v>690</v>
      </c>
      <c r="C22" s="924"/>
      <c r="D22" s="924"/>
      <c r="E22" s="924"/>
      <c r="F22" s="441" t="s">
        <v>399</v>
      </c>
    </row>
    <row r="23" spans="1:6" ht="36" hidden="1" customHeight="1">
      <c r="A23" s="575"/>
      <c r="B23" s="895" t="s">
        <v>59</v>
      </c>
      <c r="C23" s="895"/>
      <c r="D23" s="895"/>
      <c r="E23" s="895"/>
    </row>
    <row r="24" spans="1:6" ht="70.900000000000006" customHeight="1">
      <c r="A24" s="611" t="s">
        <v>55</v>
      </c>
      <c r="B24" s="922" t="s">
        <v>720</v>
      </c>
      <c r="C24" s="922"/>
      <c r="D24" s="922"/>
      <c r="E24" s="922"/>
    </row>
    <row r="25" spans="1:6" ht="18.75" customHeight="1">
      <c r="A25" s="611"/>
      <c r="B25" s="624">
        <v>1</v>
      </c>
      <c r="C25" s="591"/>
      <c r="D25" s="625"/>
      <c r="E25" s="625"/>
    </row>
    <row r="26" spans="1:6" ht="18.75" customHeight="1">
      <c r="A26" s="610"/>
      <c r="B26" s="624">
        <v>2</v>
      </c>
      <c r="C26" s="591"/>
      <c r="D26" s="625"/>
      <c r="E26" s="625"/>
    </row>
    <row r="27" spans="1:6" ht="15.75" customHeight="1">
      <c r="A27" s="610"/>
      <c r="B27" s="624">
        <v>3</v>
      </c>
      <c r="C27" s="591"/>
      <c r="D27" s="625"/>
      <c r="E27" s="625"/>
    </row>
    <row r="28" spans="1:6" ht="60" customHeight="1">
      <c r="A28" s="575"/>
      <c r="B28" s="923" t="s">
        <v>721</v>
      </c>
      <c r="C28" s="923"/>
      <c r="D28" s="923"/>
      <c r="E28" s="923"/>
    </row>
    <row r="29" spans="1:6" ht="35.25" customHeight="1">
      <c r="A29" s="581" t="s">
        <v>68</v>
      </c>
      <c r="B29" s="921" t="s">
        <v>193</v>
      </c>
      <c r="C29" s="921"/>
      <c r="D29" s="921"/>
      <c r="E29" s="921"/>
    </row>
    <row r="30" spans="1:6" ht="36" customHeight="1">
      <c r="A30" s="582" t="s">
        <v>219</v>
      </c>
      <c r="B30" s="893" t="s">
        <v>194</v>
      </c>
      <c r="C30" s="893"/>
      <c r="D30" s="893"/>
      <c r="E30" s="583">
        <f>B9</f>
        <v>0</v>
      </c>
    </row>
    <row r="31" spans="1:6" ht="18.95" customHeight="1">
      <c r="A31" s="584" t="s">
        <v>220</v>
      </c>
      <c r="B31" s="894" t="s">
        <v>195</v>
      </c>
      <c r="C31" s="894"/>
      <c r="D31" s="894"/>
      <c r="E31" s="585"/>
    </row>
    <row r="32" spans="1:6">
      <c r="A32" s="586"/>
      <c r="B32" s="894" t="s">
        <v>196</v>
      </c>
      <c r="C32" s="894"/>
      <c r="D32" s="894"/>
      <c r="E32" s="587"/>
    </row>
    <row r="33" spans="1:5" ht="18" customHeight="1">
      <c r="A33" s="586"/>
      <c r="B33" s="894"/>
      <c r="C33" s="894"/>
      <c r="D33" s="894"/>
      <c r="E33" s="587"/>
    </row>
    <row r="34" spans="1:5">
      <c r="A34" s="586"/>
      <c r="B34" s="894"/>
      <c r="C34" s="894"/>
      <c r="D34" s="894"/>
      <c r="E34" s="587"/>
    </row>
    <row r="35" spans="1:5">
      <c r="A35" s="586"/>
      <c r="B35" s="894" t="s">
        <v>197</v>
      </c>
      <c r="C35" s="894"/>
      <c r="D35" s="894"/>
      <c r="E35" s="587"/>
    </row>
    <row r="36" spans="1:5">
      <c r="A36" s="586"/>
      <c r="B36" s="894"/>
      <c r="C36" s="894"/>
      <c r="D36" s="894"/>
      <c r="E36" s="588"/>
    </row>
    <row r="37" spans="1:5">
      <c r="A37" s="586"/>
      <c r="B37" s="894"/>
      <c r="C37" s="894"/>
      <c r="D37" s="894"/>
      <c r="E37" s="588"/>
    </row>
    <row r="38" spans="1:5">
      <c r="A38" s="586"/>
      <c r="B38" s="894" t="s">
        <v>198</v>
      </c>
      <c r="C38" s="894"/>
      <c r="D38" s="894"/>
      <c r="E38" s="588"/>
    </row>
    <row r="39" spans="1:5">
      <c r="A39" s="586"/>
      <c r="B39" s="894"/>
      <c r="C39" s="894"/>
      <c r="D39" s="894"/>
      <c r="E39" s="587"/>
    </row>
    <row r="40" spans="1:5">
      <c r="A40" s="586"/>
      <c r="B40" s="894"/>
      <c r="C40" s="894"/>
      <c r="D40" s="894"/>
      <c r="E40" s="589"/>
    </row>
    <row r="41" spans="1:5" ht="20.25" customHeight="1">
      <c r="A41" s="642" t="s">
        <v>768</v>
      </c>
      <c r="B41" s="920" t="s">
        <v>199</v>
      </c>
      <c r="C41" s="920"/>
      <c r="D41" s="920"/>
      <c r="E41" s="918"/>
    </row>
    <row r="42" spans="1:5" ht="48.75" customHeight="1">
      <c r="A42" s="586"/>
      <c r="B42" s="912" t="s">
        <v>200</v>
      </c>
      <c r="C42" s="913"/>
      <c r="D42" s="914"/>
      <c r="E42" s="919"/>
    </row>
    <row r="43" spans="1:5" ht="129" customHeight="1">
      <c r="A43" s="642" t="s">
        <v>769</v>
      </c>
      <c r="B43" s="912" t="s">
        <v>767</v>
      </c>
      <c r="C43" s="913"/>
      <c r="D43" s="914"/>
      <c r="E43" s="643"/>
    </row>
    <row r="44" spans="1:5" ht="57.75" customHeight="1">
      <c r="A44" s="642" t="s">
        <v>770</v>
      </c>
      <c r="B44" s="915" t="s">
        <v>771</v>
      </c>
      <c r="C44" s="916"/>
      <c r="D44" s="917"/>
      <c r="E44" s="640"/>
    </row>
    <row r="45" spans="1:5" ht="131.44999999999999" customHeight="1">
      <c r="A45" s="642" t="s">
        <v>799</v>
      </c>
      <c r="B45" s="912" t="s">
        <v>800</v>
      </c>
      <c r="C45" s="913"/>
      <c r="D45" s="914"/>
      <c r="E45" s="643"/>
    </row>
    <row r="46" spans="1:5" ht="23.25" customHeight="1">
      <c r="A46" s="590" t="s">
        <v>222</v>
      </c>
      <c r="B46" s="898" t="s">
        <v>201</v>
      </c>
      <c r="C46" s="898"/>
      <c r="D46" s="898"/>
      <c r="E46" s="591"/>
    </row>
    <row r="47" spans="1:5" ht="35.25" customHeight="1">
      <c r="A47" s="629" t="s">
        <v>223</v>
      </c>
      <c r="B47" s="909" t="s">
        <v>772</v>
      </c>
      <c r="C47" s="910"/>
      <c r="D47" s="911"/>
      <c r="E47" s="591"/>
    </row>
    <row r="48" spans="1:5" ht="35.25" customHeight="1">
      <c r="A48" s="630" t="s">
        <v>56</v>
      </c>
      <c r="B48" s="887" t="s">
        <v>742</v>
      </c>
      <c r="C48" s="888"/>
      <c r="D48" s="889"/>
      <c r="E48" s="591"/>
    </row>
    <row r="49" spans="1:5" ht="35.25" customHeight="1">
      <c r="A49" s="631"/>
      <c r="B49" s="903" t="s">
        <v>743</v>
      </c>
      <c r="C49" s="904"/>
      <c r="D49" s="905"/>
      <c r="E49" s="633" t="s">
        <v>744</v>
      </c>
    </row>
    <row r="50" spans="1:5" ht="35.25" customHeight="1">
      <c r="A50" s="632" t="s">
        <v>90</v>
      </c>
      <c r="B50" s="906"/>
      <c r="C50" s="907"/>
      <c r="D50" s="908"/>
      <c r="E50" s="591"/>
    </row>
    <row r="51" spans="1:5" ht="35.25" customHeight="1">
      <c r="A51" s="632" t="s">
        <v>98</v>
      </c>
      <c r="B51" s="906"/>
      <c r="C51" s="907"/>
      <c r="D51" s="908"/>
      <c r="E51" s="591"/>
    </row>
    <row r="52" spans="1:5" ht="35.25" customHeight="1">
      <c r="A52" s="632" t="s">
        <v>63</v>
      </c>
      <c r="B52" s="906"/>
      <c r="C52" s="907"/>
      <c r="D52" s="908"/>
      <c r="E52" s="591"/>
    </row>
    <row r="53" spans="1:5" ht="35.25" customHeight="1">
      <c r="A53" s="632" t="s">
        <v>64</v>
      </c>
      <c r="B53" s="906"/>
      <c r="C53" s="907"/>
      <c r="D53" s="908"/>
      <c r="E53" s="591"/>
    </row>
    <row r="54" spans="1:5" ht="60" customHeight="1">
      <c r="A54" s="644" t="s">
        <v>55</v>
      </c>
      <c r="B54" s="887" t="s">
        <v>775</v>
      </c>
      <c r="C54" s="888"/>
      <c r="D54" s="889"/>
      <c r="E54" s="591"/>
    </row>
    <row r="55" spans="1:5" ht="35.25" customHeight="1">
      <c r="A55" s="632"/>
      <c r="B55" s="887" t="s">
        <v>743</v>
      </c>
      <c r="C55" s="888"/>
      <c r="D55" s="889"/>
      <c r="E55" s="644" t="s">
        <v>744</v>
      </c>
    </row>
    <row r="56" spans="1:5" ht="35.25" customHeight="1">
      <c r="A56" s="632" t="s">
        <v>90</v>
      </c>
      <c r="B56" s="637"/>
      <c r="C56" s="638"/>
      <c r="D56" s="639"/>
      <c r="E56" s="591"/>
    </row>
    <row r="57" spans="1:5" ht="35.25" customHeight="1">
      <c r="A57" s="632" t="s">
        <v>98</v>
      </c>
      <c r="B57" s="637"/>
      <c r="C57" s="638"/>
      <c r="D57" s="639"/>
      <c r="E57" s="591"/>
    </row>
    <row r="58" spans="1:5" ht="35.25" customHeight="1">
      <c r="A58" s="632" t="s">
        <v>63</v>
      </c>
      <c r="B58" s="637"/>
      <c r="C58" s="638"/>
      <c r="D58" s="639"/>
      <c r="E58" s="591"/>
    </row>
    <row r="59" spans="1:5" ht="35.25" customHeight="1">
      <c r="A59" s="632" t="s">
        <v>64</v>
      </c>
      <c r="B59" s="637"/>
      <c r="C59" s="638"/>
      <c r="D59" s="639"/>
      <c r="E59" s="591"/>
    </row>
    <row r="60" spans="1:5" ht="17.25" customHeight="1">
      <c r="A60" s="590" t="s">
        <v>224</v>
      </c>
      <c r="B60" s="898" t="s">
        <v>206</v>
      </c>
      <c r="C60" s="898"/>
      <c r="D60" s="898"/>
      <c r="E60" s="591"/>
    </row>
    <row r="61" spans="1:5" ht="17.25" customHeight="1">
      <c r="A61" s="592" t="s">
        <v>746</v>
      </c>
      <c r="B61" s="894" t="s">
        <v>207</v>
      </c>
      <c r="C61" s="894"/>
      <c r="D61" s="894"/>
      <c r="E61" s="591"/>
    </row>
    <row r="62" spans="1:5" ht="17.25" customHeight="1">
      <c r="A62" s="593"/>
      <c r="B62" s="894"/>
      <c r="C62" s="894"/>
      <c r="D62" s="894"/>
      <c r="E62" s="587"/>
    </row>
    <row r="63" spans="1:5" ht="17.25" customHeight="1">
      <c r="A63" s="594"/>
      <c r="B63" s="896"/>
      <c r="C63" s="896"/>
      <c r="D63" s="896"/>
      <c r="E63" s="589"/>
    </row>
    <row r="64" spans="1:5">
      <c r="A64" s="593" t="s">
        <v>747</v>
      </c>
      <c r="B64" s="899" t="s">
        <v>208</v>
      </c>
      <c r="C64" s="899"/>
      <c r="D64" s="899"/>
      <c r="E64" s="595"/>
    </row>
    <row r="65" spans="1:28">
      <c r="A65" s="593"/>
      <c r="B65" s="894" t="s">
        <v>239</v>
      </c>
      <c r="C65" s="894"/>
      <c r="D65" s="894"/>
      <c r="E65" s="587"/>
    </row>
    <row r="66" spans="1:28" ht="18.95" customHeight="1">
      <c r="A66" s="592" t="s">
        <v>748</v>
      </c>
      <c r="B66" s="900" t="s">
        <v>512</v>
      </c>
      <c r="C66" s="901"/>
      <c r="D66" s="902"/>
      <c r="E66" s="596"/>
    </row>
    <row r="67" spans="1:28" ht="18.95" customHeight="1">
      <c r="A67" s="593"/>
      <c r="B67" s="894" t="s">
        <v>209</v>
      </c>
      <c r="C67" s="894"/>
      <c r="D67" s="894"/>
      <c r="E67" s="587"/>
    </row>
    <row r="68" spans="1:28" ht="18.95" customHeight="1">
      <c r="A68" s="593"/>
      <c r="B68" s="894" t="s">
        <v>210</v>
      </c>
      <c r="C68" s="894"/>
      <c r="D68" s="894"/>
      <c r="E68" s="587"/>
    </row>
    <row r="69" spans="1:28" ht="18.95" customHeight="1">
      <c r="A69" s="594"/>
      <c r="B69" s="896" t="s">
        <v>211</v>
      </c>
      <c r="C69" s="896"/>
      <c r="D69" s="896"/>
      <c r="E69" s="589"/>
    </row>
    <row r="70" spans="1:28" ht="18.95" customHeight="1">
      <c r="A70" s="592" t="s">
        <v>228</v>
      </c>
      <c r="B70" s="897" t="s">
        <v>212</v>
      </c>
      <c r="C70" s="897"/>
      <c r="D70" s="897"/>
      <c r="E70" s="596"/>
    </row>
    <row r="71" spans="1:28" ht="18.95" customHeight="1">
      <c r="A71" s="593"/>
      <c r="B71" s="894" t="s">
        <v>213</v>
      </c>
      <c r="C71" s="894"/>
      <c r="D71" s="894"/>
      <c r="E71" s="587"/>
    </row>
    <row r="72" spans="1:28" ht="18.95" customHeight="1">
      <c r="A72" s="593"/>
      <c r="B72" s="894" t="s">
        <v>214</v>
      </c>
      <c r="C72" s="894"/>
      <c r="D72" s="894"/>
      <c r="E72" s="587"/>
    </row>
    <row r="73" spans="1:28" ht="18.95" customHeight="1">
      <c r="A73" s="593"/>
      <c r="B73" s="894"/>
      <c r="C73" s="894"/>
      <c r="D73" s="894"/>
      <c r="E73" s="587"/>
    </row>
    <row r="74" spans="1:28" ht="18.95" customHeight="1">
      <c r="A74" s="593"/>
      <c r="B74" s="894"/>
      <c r="C74" s="894"/>
      <c r="D74" s="894"/>
      <c r="E74" s="587"/>
    </row>
    <row r="75" spans="1:28" ht="18.95" customHeight="1">
      <c r="A75" s="593"/>
      <c r="B75" s="894" t="s">
        <v>215</v>
      </c>
      <c r="C75" s="894"/>
      <c r="D75" s="894"/>
      <c r="E75" s="587"/>
      <c r="Z75" s="507"/>
      <c r="AA75" s="507"/>
      <c r="AB75" s="507"/>
    </row>
    <row r="76" spans="1:28" ht="18.95" customHeight="1">
      <c r="A76" s="593"/>
      <c r="B76" s="894" t="s">
        <v>216</v>
      </c>
      <c r="C76" s="894"/>
      <c r="D76" s="894"/>
      <c r="E76" s="597"/>
      <c r="Z76" s="507"/>
      <c r="AA76" s="507"/>
      <c r="AB76" s="507"/>
    </row>
    <row r="77" spans="1:28" ht="18.95" customHeight="1">
      <c r="A77" s="593"/>
      <c r="B77" s="890" t="s">
        <v>216</v>
      </c>
      <c r="C77" s="891"/>
      <c r="D77" s="892"/>
      <c r="E77" s="598" t="str">
        <f>IF(F77=1,"Saving Account","Current Account")</f>
        <v>Current Account</v>
      </c>
      <c r="F77" s="599">
        <v>2</v>
      </c>
      <c r="Z77" s="507"/>
      <c r="AA77" s="507"/>
      <c r="AB77" s="507"/>
    </row>
    <row r="78" spans="1:28" ht="36" customHeight="1">
      <c r="A78" s="600" t="s">
        <v>229</v>
      </c>
      <c r="B78" s="893" t="s">
        <v>217</v>
      </c>
      <c r="C78" s="893"/>
      <c r="D78" s="893"/>
      <c r="E78" s="591"/>
    </row>
    <row r="79" spans="1:28" ht="40.5" customHeight="1">
      <c r="A79" s="600" t="s">
        <v>230</v>
      </c>
      <c r="B79" s="893" t="s">
        <v>745</v>
      </c>
      <c r="C79" s="893"/>
      <c r="D79" s="893"/>
      <c r="E79" s="591"/>
    </row>
    <row r="80" spans="1:28">
      <c r="A80" s="507"/>
      <c r="B80" s="507"/>
      <c r="C80" s="507"/>
      <c r="D80" s="507"/>
      <c r="E80" s="601"/>
    </row>
    <row r="81" spans="1:5" ht="49.5" customHeight="1">
      <c r="A81" s="895" t="s">
        <v>234</v>
      </c>
      <c r="B81" s="895"/>
      <c r="C81" s="895"/>
      <c r="D81" s="895"/>
      <c r="E81" s="895"/>
    </row>
    <row r="82" spans="1:5" ht="24.75" customHeight="1">
      <c r="A82" s="444" t="s">
        <v>773</v>
      </c>
      <c r="D82" s="602"/>
    </row>
    <row r="83" spans="1:5" ht="171" customHeight="1">
      <c r="A83" s="443"/>
      <c r="B83" s="885" t="s">
        <v>774</v>
      </c>
      <c r="C83" s="886"/>
      <c r="D83" s="886"/>
      <c r="E83" s="886"/>
    </row>
    <row r="84" spans="1:5" ht="24" customHeight="1">
      <c r="D84" s="603"/>
    </row>
    <row r="85" spans="1:5" ht="33" customHeight="1">
      <c r="A85" s="444" t="s">
        <v>78</v>
      </c>
      <c r="B85" s="604">
        <f>'Attach 3(JV)'!B28</f>
        <v>0</v>
      </c>
      <c r="D85" s="603" t="s">
        <v>76</v>
      </c>
      <c r="E85" s="605">
        <f>'Attach 3(JV)'!E28</f>
        <v>0</v>
      </c>
    </row>
    <row r="86" spans="1:5" ht="33" customHeight="1">
      <c r="A86" s="444" t="s">
        <v>79</v>
      </c>
      <c r="B86" s="605">
        <f>'Attach 3(JV)'!B29</f>
        <v>0</v>
      </c>
      <c r="D86" s="603" t="s">
        <v>77</v>
      </c>
      <c r="E86" s="605">
        <f>'Attach 3(JV)'!E29</f>
        <v>0</v>
      </c>
    </row>
    <row r="87" spans="1:5" ht="33" customHeight="1">
      <c r="D87" s="603"/>
      <c r="E87" s="606"/>
    </row>
    <row r="88" spans="1:5" ht="48" customHeight="1">
      <c r="A88" s="443"/>
    </row>
    <row r="89" spans="1:5" ht="96" customHeight="1"/>
    <row r="90" spans="1:5" ht="20.100000000000001" customHeight="1">
      <c r="A90" s="443"/>
    </row>
    <row r="91" spans="1:5" ht="46.5" customHeight="1"/>
    <row r="92" spans="1:5" ht="20.100000000000001" customHeight="1">
      <c r="A92" s="443"/>
    </row>
    <row r="93" spans="1:5" ht="20.100000000000001" customHeight="1"/>
    <row r="94" spans="1:5" ht="20.100000000000001" customHeight="1">
      <c r="A94" s="443"/>
    </row>
    <row r="95" spans="1:5" ht="20.100000000000001" customHeight="1"/>
    <row r="96" spans="1:5" ht="20.100000000000001" customHeight="1"/>
    <row r="97" ht="20.100000000000001" customHeight="1"/>
    <row r="98" ht="20.100000000000001" customHeight="1"/>
    <row r="114" ht="62.25" customHeight="1"/>
    <row r="116" ht="57" customHeight="1"/>
    <row r="118" ht="40.5" customHeight="1"/>
  </sheetData>
  <sheetProtection password="E422" sheet="1" formatColumns="0" formatRows="0" selectLockedCells="1"/>
  <customSheetViews>
    <customSheetView guid="{C6260980-92A1-43AC-B382-AABD0C7279CA}" scale="80" showPageBreaks="1" showGridLines="0" zeroValues="0" printArea="1" hiddenRows="1" hiddenColumns="1" view="pageBreakPreview">
      <selection activeCell="C18" sqref="C18"/>
      <rowBreaks count="1" manualBreakCount="1">
        <brk id="86" max="4" man="1"/>
      </rowBreaks>
      <pageMargins left="0.64" right="0.38" top="0.75" bottom="0.6" header="0.34" footer="0.35"/>
      <pageSetup paperSize="9" scale="90" orientation="portrait" r:id="rId1"/>
      <headerFooter alignWithMargins="0">
        <oddFooter>&amp;R&amp;"Book Antiqua,Bold"&amp;8 Page &amp;P of &amp;N</oddFooter>
      </headerFooter>
    </customSheetView>
    <customSheetView guid="{302180FF-1273-4E30-B223-664D7EC9185F}" scale="90" showPageBreaks="1" showGridLines="0" zeroValues="0" printArea="1" hiddenRows="1" hiddenColumns="1" view="pageBreakPreview" topLeftCell="A32">
      <selection activeCell="E32" sqref="E32"/>
      <rowBreaks count="4" manualBreakCount="4">
        <brk id="24" max="4" man="1"/>
        <brk id="47" max="4" man="1"/>
        <brk id="74" max="4" man="1"/>
        <brk id="85" max="4" man="1"/>
      </rowBreaks>
      <pageMargins left="0.64" right="0.38" top="0.75" bottom="0.6" header="0.34" footer="0.35"/>
      <pageSetup orientation="portrait" r:id="rId2"/>
      <headerFooter alignWithMargins="0">
        <oddFooter>&amp;R&amp;"Book Antiqua,Bold"&amp;8 Page &amp;P of &amp;N</oddFooter>
      </headerFooter>
    </customSheetView>
    <customSheetView guid="{96F579F8-6FBC-4D6C-A8FF-6E5F0425C1EB}" scale="90" showPageBreaks="1" showGridLines="0" zeroValues="0" printArea="1" hiddenRows="1" hiddenColumns="1" view="pageBreakPreview">
      <selection activeCell="B48" sqref="B48:D48"/>
      <rowBreaks count="4" manualBreakCount="4">
        <brk id="23" max="4" man="1"/>
        <brk id="24" max="4" man="1"/>
        <brk id="51" max="4" man="1"/>
        <brk id="77" max="4" man="1"/>
      </rowBreaks>
      <pageMargins left="0.64" right="0.38" top="0.75" bottom="0.6" header="0.34" footer="0.35"/>
      <pageSetup orientation="portrait" r:id="rId3"/>
      <headerFooter alignWithMargins="0">
        <oddFooter>&amp;R&amp;"Book Antiqua,Bold"&amp;8 Page &amp;P of &amp;N</oddFooter>
      </headerFooter>
    </customSheetView>
    <customSheetView guid="{C993A10D-E804-443C-86F1-89E4BB0439EA}" scale="90" showPageBreaks="1" showGridLines="0" zeroValues="0" printArea="1" hiddenRows="1" hiddenColumns="1" view="pageBreakPreview" topLeftCell="A31">
      <selection activeCell="B48" sqref="B48:D48"/>
      <rowBreaks count="3" manualBreakCount="3">
        <brk id="24" max="4" man="1"/>
        <brk id="51" max="4" man="1"/>
        <brk id="77" max="4" man="1"/>
      </rowBreaks>
      <pageMargins left="0.64" right="0.38" top="0.75" bottom="0.6" header="0.34" footer="0.35"/>
      <pageSetup orientation="portrait" r:id="rId4"/>
      <headerFooter alignWithMargins="0">
        <oddFooter>&amp;R&amp;"Book Antiqua,Bold"&amp;8 Page &amp;P of &amp;N</oddFooter>
      </headerFooter>
    </customSheetView>
    <customSheetView guid="{B4EB0A64-5B9B-4AEA-9CE7-DAE01E073B72}" scale="80" showPageBreaks="1" showGridLines="0" zeroValues="0" printArea="1" hiddenRows="1" hiddenColumns="1" view="pageBreakPreview">
      <selection activeCell="C18" sqref="C18"/>
      <rowBreaks count="1" manualBreakCount="1">
        <brk id="86" max="4" man="1"/>
      </rowBreaks>
      <pageMargins left="0.64" right="0.38" top="0.75" bottom="0.6" header="0.34" footer="0.35"/>
      <pageSetup paperSize="9" scale="90" orientation="portrait" r:id="rId5"/>
      <headerFooter alignWithMargins="0">
        <oddFooter>&amp;R&amp;"Book Antiqua,Bold"&amp;8 Page &amp;P of &amp;N</oddFooter>
      </headerFooter>
    </customSheetView>
  </customSheetViews>
  <mergeCells count="65">
    <mergeCell ref="B22:E22"/>
    <mergeCell ref="B52:D52"/>
    <mergeCell ref="B53:D53"/>
    <mergeCell ref="B11:D11"/>
    <mergeCell ref="A3:E3"/>
    <mergeCell ref="A5:E5"/>
    <mergeCell ref="A8:D8"/>
    <mergeCell ref="B9:D9"/>
    <mergeCell ref="B10:D10"/>
    <mergeCell ref="B34:D34"/>
    <mergeCell ref="B33:D33"/>
    <mergeCell ref="B12:D12"/>
    <mergeCell ref="B16:E16"/>
    <mergeCell ref="B17:C17"/>
    <mergeCell ref="B20:E20"/>
    <mergeCell ref="B21:E21"/>
    <mergeCell ref="B23:E23"/>
    <mergeCell ref="B29:E29"/>
    <mergeCell ref="B30:D30"/>
    <mergeCell ref="B31:D31"/>
    <mergeCell ref="B32:D32"/>
    <mergeCell ref="B24:E24"/>
    <mergeCell ref="B28:E28"/>
    <mergeCell ref="E41:E42"/>
    <mergeCell ref="B42:D42"/>
    <mergeCell ref="B39:D39"/>
    <mergeCell ref="B40:D40"/>
    <mergeCell ref="B41:D41"/>
    <mergeCell ref="B35:D35"/>
    <mergeCell ref="B36:D36"/>
    <mergeCell ref="B37:D37"/>
    <mergeCell ref="B38:D38"/>
    <mergeCell ref="B47:D47"/>
    <mergeCell ref="B46:D46"/>
    <mergeCell ref="B45:D45"/>
    <mergeCell ref="B43:D43"/>
    <mergeCell ref="B44:D44"/>
    <mergeCell ref="B68:D68"/>
    <mergeCell ref="B48:D48"/>
    <mergeCell ref="B60:D60"/>
    <mergeCell ref="B61:D61"/>
    <mergeCell ref="B62:D62"/>
    <mergeCell ref="B63:D63"/>
    <mergeCell ref="B64:D64"/>
    <mergeCell ref="B65:D65"/>
    <mergeCell ref="B66:D66"/>
    <mergeCell ref="B49:D49"/>
    <mergeCell ref="B50:D50"/>
    <mergeCell ref="B51:D51"/>
    <mergeCell ref="B83:E83"/>
    <mergeCell ref="B54:D54"/>
    <mergeCell ref="B55:D55"/>
    <mergeCell ref="B77:D77"/>
    <mergeCell ref="B78:D78"/>
    <mergeCell ref="B79:D79"/>
    <mergeCell ref="B67:D67"/>
    <mergeCell ref="A81:E81"/>
    <mergeCell ref="B69:D69"/>
    <mergeCell ref="B70:D70"/>
    <mergeCell ref="B71:D71"/>
    <mergeCell ref="B72:D72"/>
    <mergeCell ref="B73:D73"/>
    <mergeCell ref="B74:D74"/>
    <mergeCell ref="B75:D75"/>
    <mergeCell ref="B76:D76"/>
  </mergeCells>
  <dataValidations count="3">
    <dataValidation type="list" allowBlank="1" showInputMessage="1" showErrorMessage="1" sqref="C18:C19">
      <formula1>$F$18:$F$19</formula1>
    </dataValidation>
    <dataValidation type="list" allowBlank="1" showInputMessage="1" showErrorMessage="1" sqref="B21:E21">
      <formula1>$F$21:$F$22</formula1>
    </dataValidation>
    <dataValidation type="list" allowBlank="1" showInputMessage="1" showErrorMessage="1" sqref="E43 E45">
      <formula1>"Yes,No"</formula1>
    </dataValidation>
  </dataValidations>
  <pageMargins left="0.64" right="0.38" top="0.75" bottom="0.6" header="0.34" footer="0.35"/>
  <pageSetup paperSize="9" scale="90" orientation="portrait" r:id="rId6"/>
  <headerFooter alignWithMargins="0">
    <oddFooter>&amp;R&amp;"Book Antiqua,Bold"&amp;8 Page &amp;P of &amp;N</oddFooter>
  </headerFooter>
  <rowBreaks count="1" manualBreakCount="1">
    <brk id="86"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87041" r:id="rId9" name="Option Button 1">
              <controlPr defaultSize="0" autoFill="0" autoLine="0" autoPict="0">
                <anchor moveWithCells="1">
                  <from>
                    <xdr:col>1</xdr:col>
                    <xdr:colOff>1162050</xdr:colOff>
                    <xdr:row>76</xdr:row>
                    <xdr:rowOff>19050</xdr:rowOff>
                  </from>
                  <to>
                    <xdr:col>3</xdr:col>
                    <xdr:colOff>0</xdr:colOff>
                    <xdr:row>76</xdr:row>
                    <xdr:rowOff>228600</xdr:rowOff>
                  </to>
                </anchor>
              </controlPr>
            </control>
          </mc:Choice>
        </mc:AlternateContent>
        <mc:AlternateContent xmlns:mc="http://schemas.openxmlformats.org/markup-compatibility/2006">
          <mc:Choice Requires="x14">
            <control shapeId="87042" r:id="rId10" name="Option Button 2">
              <controlPr defaultSize="0" autoFill="0" autoLine="0" autoPict="0">
                <anchor moveWithCells="1">
                  <from>
                    <xdr:col>2</xdr:col>
                    <xdr:colOff>704850</xdr:colOff>
                    <xdr:row>76</xdr:row>
                    <xdr:rowOff>19050</xdr:rowOff>
                  </from>
                  <to>
                    <xdr:col>3</xdr:col>
                    <xdr:colOff>933450</xdr:colOff>
                    <xdr:row>76</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Z108"/>
  <sheetViews>
    <sheetView showGridLines="0" showZeros="0" view="pageBreakPreview" topLeftCell="A75" zoomScale="85" zoomScaleNormal="70" zoomScaleSheetLayoutView="85" workbookViewId="0">
      <selection activeCell="B85" sqref="B85:D85"/>
    </sheetView>
  </sheetViews>
  <sheetFormatPr defaultColWidth="9.140625" defaultRowHeight="15.75"/>
  <cols>
    <col min="1" max="1" width="12.140625" style="19" customWidth="1"/>
    <col min="2" max="2" width="18.140625" style="19" customWidth="1"/>
    <col min="3" max="3" width="8.5703125" style="19" customWidth="1"/>
    <col min="4" max="4" width="9.140625" style="19"/>
    <col min="5" max="6" width="11.140625" style="19" customWidth="1"/>
    <col min="7" max="7" width="9.85546875" style="19" customWidth="1"/>
    <col min="8" max="8" width="10.42578125" style="19" customWidth="1"/>
    <col min="9" max="9" width="8.42578125" style="184" customWidth="1"/>
    <col min="10" max="10" width="8.7109375" style="184" customWidth="1"/>
    <col min="11" max="11" width="8.28515625" style="184" customWidth="1"/>
    <col min="12" max="12" width="16.85546875" style="184" customWidth="1"/>
    <col min="13" max="16384" width="9.140625" style="184"/>
  </cols>
  <sheetData>
    <row r="1" spans="1:26" ht="29.25" customHeight="1">
      <c r="A1" s="178" t="s">
        <v>816</v>
      </c>
      <c r="B1" s="179"/>
      <c r="C1" s="179"/>
      <c r="D1" s="179"/>
      <c r="E1" s="179"/>
      <c r="F1" s="179"/>
      <c r="G1" s="179"/>
      <c r="H1" s="179"/>
      <c r="I1" s="179"/>
      <c r="J1" s="179"/>
      <c r="K1" s="179"/>
      <c r="L1" s="180" t="s">
        <v>312</v>
      </c>
    </row>
    <row r="2" spans="1:26">
      <c r="Z2" s="327" t="e">
        <f>'Attach 3(JV)'!Z2</f>
        <v>#REF!</v>
      </c>
    </row>
    <row r="3" spans="1:26" ht="63" customHeight="1">
      <c r="A3" s="711" t="str">
        <f>'Attach 3(JV)'!A3</f>
        <v>Composite Insulator Package - CIS01 for 765kV Transmission Lines associated with Transmission scheme for solar energy zones in Rajasthan</v>
      </c>
      <c r="B3" s="711"/>
      <c r="C3" s="711"/>
      <c r="D3" s="711"/>
      <c r="E3" s="711"/>
      <c r="F3" s="711"/>
      <c r="G3" s="711"/>
      <c r="H3" s="711"/>
      <c r="I3" s="711"/>
      <c r="J3" s="711"/>
      <c r="K3" s="711"/>
      <c r="L3" s="711"/>
    </row>
    <row r="4" spans="1:26" ht="15.95" customHeight="1">
      <c r="A4" s="190"/>
      <c r="H4" s="191"/>
      <c r="I4" s="192"/>
    </row>
    <row r="5" spans="1:26" ht="20.100000000000001" customHeight="1">
      <c r="A5" s="701" t="s">
        <v>80</v>
      </c>
      <c r="B5" s="701"/>
      <c r="C5" s="701"/>
      <c r="D5" s="701"/>
      <c r="E5" s="701"/>
      <c r="F5" s="701"/>
      <c r="G5" s="701"/>
      <c r="H5" s="701"/>
      <c r="I5" s="701"/>
      <c r="J5" s="701"/>
      <c r="K5" s="701"/>
      <c r="L5" s="701"/>
    </row>
    <row r="6" spans="1:26" ht="15.95" customHeight="1">
      <c r="A6" s="134"/>
      <c r="H6" s="191"/>
      <c r="I6" s="194"/>
    </row>
    <row r="7" spans="1:26" ht="20.100000000000001" customHeight="1">
      <c r="A7" s="60"/>
      <c r="G7" s="195" t="str">
        <f>'Attach 3(JV)'!E7</f>
        <v>To:</v>
      </c>
      <c r="I7" s="194"/>
    </row>
    <row r="8" spans="1:26" ht="18.75" customHeight="1">
      <c r="A8" s="710" t="str">
        <f>'Attach 3(QR)'!A8</f>
        <v>Bidder's Name and Address:</v>
      </c>
      <c r="B8" s="710"/>
      <c r="C8" s="710"/>
      <c r="D8" s="710"/>
      <c r="E8" s="710"/>
      <c r="F8" s="710"/>
      <c r="G8" s="197" t="str">
        <f>'Attach 3(JV)'!E8</f>
        <v>Contract Services</v>
      </c>
      <c r="I8" s="194"/>
    </row>
    <row r="9" spans="1:26" ht="33.75" customHeight="1">
      <c r="A9" s="199" t="s">
        <v>459</v>
      </c>
      <c r="B9" s="712" t="str">
        <f>'Attach 3(QR)'!B9</f>
        <v/>
      </c>
      <c r="C9" s="712"/>
      <c r="D9" s="712"/>
      <c r="E9" s="712"/>
      <c r="F9" s="712"/>
      <c r="G9" s="197" t="str">
        <f>'Attach 3(JV)'!E9</f>
        <v>Power Grid Corporation of India Ltd.,</v>
      </c>
      <c r="I9" s="194"/>
    </row>
    <row r="10" spans="1:26" ht="16.5">
      <c r="A10" s="199" t="s">
        <v>461</v>
      </c>
      <c r="B10" s="715" t="str">
        <f>'Attach 3(QR)'!B10</f>
        <v/>
      </c>
      <c r="C10" s="715"/>
      <c r="D10" s="715"/>
      <c r="E10" s="715"/>
      <c r="F10" s="715"/>
      <c r="G10" s="197" t="str">
        <f>'Attach 3(JV)'!E10</f>
        <v>"Saudamini", Plot No. 2, Sector 29</v>
      </c>
      <c r="I10" s="194"/>
    </row>
    <row r="11" spans="1:26">
      <c r="B11" s="715" t="str">
        <f>'Attach 3(QR)'!B11</f>
        <v/>
      </c>
      <c r="C11" s="715"/>
      <c r="D11" s="715"/>
      <c r="E11" s="715"/>
      <c r="F11" s="715"/>
      <c r="G11" s="197" t="str">
        <f>'Attach 3(JV)'!E11</f>
        <v>Gurgaon (Haryana) - 122001</v>
      </c>
    </row>
    <row r="12" spans="1:26" ht="21" customHeight="1">
      <c r="A12" s="134"/>
      <c r="B12" s="715" t="str">
        <f>'Attach 3(QR)'!B12</f>
        <v/>
      </c>
      <c r="C12" s="715"/>
      <c r="D12" s="715"/>
      <c r="E12" s="715"/>
      <c r="F12" s="715"/>
      <c r="G12" s="197"/>
    </row>
    <row r="13" spans="1:26" ht="15.95" hidden="1" customHeight="1">
      <c r="A13" s="134"/>
      <c r="B13" s="231"/>
      <c r="C13" s="231"/>
      <c r="D13" s="231"/>
      <c r="E13" s="231"/>
      <c r="F13" s="231"/>
    </row>
    <row r="14" spans="1:26" ht="20.100000000000001" customHeight="1">
      <c r="A14" s="19" t="s">
        <v>453</v>
      </c>
    </row>
    <row r="15" spans="1:26" ht="20.100000000000001" customHeight="1">
      <c r="A15" s="134"/>
    </row>
    <row r="16" spans="1:26" ht="57.75" customHeight="1">
      <c r="A16" s="877" t="s">
        <v>849</v>
      </c>
      <c r="B16" s="877"/>
      <c r="C16" s="877"/>
      <c r="D16" s="877"/>
      <c r="E16" s="877"/>
      <c r="F16" s="877"/>
      <c r="G16" s="877"/>
      <c r="H16" s="877"/>
      <c r="I16" s="877"/>
      <c r="J16" s="877"/>
      <c r="K16" s="877"/>
      <c r="L16" s="877"/>
    </row>
    <row r="17" spans="1:12" ht="25.5" customHeight="1">
      <c r="A17" s="328">
        <v>1</v>
      </c>
      <c r="B17" s="329" t="s">
        <v>85</v>
      </c>
    </row>
    <row r="18" spans="1:12" ht="92.25" customHeight="1">
      <c r="A18" s="227"/>
      <c r="B18" s="877" t="s">
        <v>850</v>
      </c>
      <c r="C18" s="877"/>
      <c r="D18" s="877"/>
      <c r="E18" s="877"/>
      <c r="F18" s="877"/>
      <c r="G18" s="877"/>
      <c r="H18" s="877"/>
      <c r="I18" s="877"/>
      <c r="J18" s="877"/>
      <c r="K18" s="877"/>
      <c r="L18" s="877"/>
    </row>
    <row r="19" spans="1:12" ht="60.75" customHeight="1">
      <c r="A19" s="330">
        <v>1.1000000000000001</v>
      </c>
      <c r="B19" s="740" t="s">
        <v>86</v>
      </c>
      <c r="C19" s="740"/>
      <c r="D19" s="740"/>
      <c r="E19" s="740"/>
      <c r="F19" s="740"/>
      <c r="G19" s="740"/>
      <c r="H19" s="740"/>
      <c r="I19" s="740"/>
      <c r="J19" s="740"/>
      <c r="K19" s="740"/>
      <c r="L19" s="740"/>
    </row>
    <row r="20" spans="1:12" ht="33" customHeight="1">
      <c r="A20" s="227"/>
      <c r="B20" s="968" t="s">
        <v>14</v>
      </c>
      <c r="C20" s="968"/>
      <c r="D20" s="968"/>
      <c r="E20" s="968"/>
      <c r="F20" s="968"/>
      <c r="G20" s="968"/>
      <c r="H20" s="964" t="str">
        <f>B9</f>
        <v/>
      </c>
      <c r="I20" s="965"/>
      <c r="J20" s="965"/>
      <c r="K20" s="965"/>
      <c r="L20" s="966"/>
    </row>
    <row r="21" spans="1:12" ht="33" customHeight="1">
      <c r="A21" s="274"/>
      <c r="B21" s="968" t="s">
        <v>87</v>
      </c>
      <c r="C21" s="968"/>
      <c r="D21" s="968"/>
      <c r="E21" s="968"/>
      <c r="F21" s="968"/>
      <c r="G21" s="968"/>
      <c r="H21" s="963"/>
      <c r="I21" s="963"/>
      <c r="J21" s="963"/>
      <c r="K21" s="963"/>
      <c r="L21" s="963"/>
    </row>
    <row r="22" spans="1:12" ht="33" customHeight="1">
      <c r="A22" s="274"/>
      <c r="B22" s="968" t="s">
        <v>573</v>
      </c>
      <c r="C22" s="968"/>
      <c r="D22" s="968"/>
      <c r="E22" s="968"/>
      <c r="F22" s="968"/>
      <c r="G22" s="968"/>
      <c r="H22" s="963"/>
      <c r="I22" s="963"/>
      <c r="J22" s="963"/>
      <c r="K22" s="963"/>
      <c r="L22" s="963"/>
    </row>
    <row r="23" spans="1:12" ht="33" customHeight="1">
      <c r="A23" s="274"/>
      <c r="B23" s="968" t="s">
        <v>88</v>
      </c>
      <c r="C23" s="968"/>
      <c r="D23" s="968"/>
      <c r="E23" s="968"/>
      <c r="F23" s="968"/>
      <c r="G23" s="968"/>
      <c r="H23" s="963"/>
      <c r="I23" s="963"/>
      <c r="J23" s="963"/>
      <c r="K23" s="963"/>
      <c r="L23" s="963"/>
    </row>
    <row r="24" spans="1:12" ht="33" customHeight="1">
      <c r="A24" s="274"/>
      <c r="B24" s="968" t="s">
        <v>89</v>
      </c>
      <c r="C24" s="968"/>
      <c r="D24" s="968"/>
      <c r="E24" s="968"/>
      <c r="F24" s="968"/>
      <c r="G24" s="968"/>
      <c r="H24" s="963"/>
      <c r="I24" s="963"/>
      <c r="J24" s="963"/>
      <c r="K24" s="963"/>
      <c r="L24" s="963"/>
    </row>
    <row r="25" spans="1:12" ht="9.9499999999999993" customHeight="1">
      <c r="A25" s="274"/>
      <c r="B25" s="331"/>
      <c r="C25" s="331"/>
      <c r="D25" s="331"/>
      <c r="E25" s="331"/>
      <c r="F25" s="331"/>
      <c r="G25" s="331"/>
      <c r="H25" s="332"/>
      <c r="I25" s="332"/>
      <c r="J25" s="332"/>
      <c r="K25" s="332"/>
      <c r="L25" s="332"/>
    </row>
    <row r="26" spans="1:12" ht="18.95" customHeight="1">
      <c r="A26" s="330">
        <v>1.2</v>
      </c>
      <c r="B26" s="779" t="s">
        <v>240</v>
      </c>
      <c r="C26" s="779"/>
      <c r="D26" s="779"/>
      <c r="E26" s="779"/>
      <c r="F26" s="779"/>
      <c r="G26" s="779"/>
      <c r="H26" s="779"/>
      <c r="I26" s="779"/>
      <c r="J26" s="779"/>
      <c r="K26" s="779"/>
      <c r="L26" s="779"/>
    </row>
    <row r="27" spans="1:12" ht="18.95" customHeight="1">
      <c r="A27" s="333" t="s">
        <v>90</v>
      </c>
      <c r="B27" s="257" t="s">
        <v>91</v>
      </c>
      <c r="C27" s="257"/>
      <c r="D27" s="251"/>
      <c r="E27" s="251"/>
    </row>
    <row r="28" spans="1:12" ht="18.95" customHeight="1">
      <c r="A28" s="274"/>
      <c r="B28" s="868" t="s">
        <v>92</v>
      </c>
      <c r="C28" s="868"/>
      <c r="D28" s="776"/>
      <c r="E28" s="776"/>
      <c r="F28" s="776"/>
      <c r="G28" s="776"/>
      <c r="H28" s="776"/>
      <c r="I28" s="776"/>
      <c r="J28" s="776"/>
      <c r="K28" s="776"/>
      <c r="L28" s="776"/>
    </row>
    <row r="29" spans="1:12" ht="18.95" customHeight="1">
      <c r="A29" s="274"/>
      <c r="B29" s="958" t="s">
        <v>93</v>
      </c>
      <c r="C29" s="959"/>
      <c r="D29" s="960"/>
      <c r="E29" s="960"/>
      <c r="F29" s="960"/>
      <c r="G29" s="960"/>
      <c r="H29" s="960"/>
      <c r="I29" s="960"/>
      <c r="J29" s="960"/>
      <c r="K29" s="960"/>
      <c r="L29" s="960"/>
    </row>
    <row r="30" spans="1:12" ht="18.95" customHeight="1">
      <c r="A30" s="274"/>
      <c r="B30" s="334"/>
      <c r="C30" s="335"/>
      <c r="D30" s="961"/>
      <c r="E30" s="961"/>
      <c r="F30" s="961"/>
      <c r="G30" s="961"/>
      <c r="H30" s="961"/>
      <c r="I30" s="961"/>
      <c r="J30" s="961"/>
      <c r="K30" s="961"/>
      <c r="L30" s="961"/>
    </row>
    <row r="31" spans="1:12" ht="18.95" customHeight="1">
      <c r="A31" s="274"/>
      <c r="B31" s="334"/>
      <c r="C31" s="335"/>
      <c r="D31" s="961"/>
      <c r="E31" s="961"/>
      <c r="F31" s="961"/>
      <c r="G31" s="961"/>
      <c r="H31" s="961"/>
      <c r="I31" s="961"/>
      <c r="J31" s="961"/>
      <c r="K31" s="961"/>
      <c r="L31" s="961"/>
    </row>
    <row r="32" spans="1:12" ht="18.95" customHeight="1">
      <c r="A32" s="274"/>
      <c r="B32" s="336"/>
      <c r="C32" s="337"/>
      <c r="D32" s="967"/>
      <c r="E32" s="967"/>
      <c r="F32" s="967"/>
      <c r="G32" s="967"/>
      <c r="H32" s="967"/>
      <c r="I32" s="967"/>
      <c r="J32" s="967"/>
      <c r="K32" s="967"/>
      <c r="L32" s="967"/>
    </row>
    <row r="33" spans="1:12" ht="18.95" customHeight="1">
      <c r="A33" s="274"/>
      <c r="B33" s="868" t="s">
        <v>94</v>
      </c>
      <c r="C33" s="868"/>
      <c r="D33" s="776"/>
      <c r="E33" s="776"/>
      <c r="F33" s="776"/>
      <c r="G33" s="776"/>
      <c r="H33" s="776"/>
      <c r="I33" s="776"/>
      <c r="J33" s="776"/>
      <c r="K33" s="776"/>
      <c r="L33" s="776"/>
    </row>
    <row r="34" spans="1:12" ht="18.95" customHeight="1">
      <c r="A34" s="274"/>
      <c r="B34" s="868" t="s">
        <v>95</v>
      </c>
      <c r="C34" s="868"/>
      <c r="D34" s="776"/>
      <c r="E34" s="776"/>
      <c r="F34" s="776"/>
      <c r="G34" s="776"/>
      <c r="H34" s="776"/>
      <c r="I34" s="776"/>
      <c r="J34" s="776"/>
      <c r="K34" s="776"/>
      <c r="L34" s="776"/>
    </row>
    <row r="35" spans="1:12" ht="18.95" customHeight="1">
      <c r="A35" s="274"/>
      <c r="B35" s="868" t="s">
        <v>96</v>
      </c>
      <c r="C35" s="868"/>
      <c r="D35" s="776"/>
      <c r="E35" s="776"/>
      <c r="F35" s="776"/>
      <c r="G35" s="776"/>
      <c r="H35" s="776"/>
      <c r="I35" s="776"/>
      <c r="J35" s="776"/>
      <c r="K35" s="776"/>
      <c r="L35" s="776"/>
    </row>
    <row r="36" spans="1:12" ht="18.95" customHeight="1">
      <c r="A36" s="274"/>
      <c r="B36" s="868" t="s">
        <v>97</v>
      </c>
      <c r="C36" s="868"/>
      <c r="D36" s="776"/>
      <c r="E36" s="776"/>
      <c r="F36" s="776"/>
      <c r="G36" s="776"/>
      <c r="H36" s="776"/>
      <c r="I36" s="776"/>
      <c r="J36" s="776"/>
      <c r="K36" s="776"/>
      <c r="L36" s="776"/>
    </row>
    <row r="37" spans="1:12" ht="8.1" customHeight="1">
      <c r="A37" s="274"/>
      <c r="B37" s="338"/>
      <c r="C37" s="338"/>
      <c r="D37" s="339"/>
      <c r="E37" s="339"/>
      <c r="F37" s="339"/>
      <c r="G37" s="339"/>
      <c r="H37" s="339"/>
      <c r="I37" s="339"/>
      <c r="J37" s="339"/>
      <c r="K37" s="339"/>
      <c r="L37" s="339"/>
    </row>
    <row r="38" spans="1:12" ht="61.5" customHeight="1">
      <c r="A38" s="340" t="s">
        <v>98</v>
      </c>
      <c r="B38" s="877" t="s">
        <v>513</v>
      </c>
      <c r="C38" s="877"/>
      <c r="D38" s="877"/>
      <c r="E38" s="877"/>
      <c r="F38" s="877"/>
      <c r="G38" s="877"/>
      <c r="H38" s="877"/>
      <c r="I38" s="877"/>
      <c r="J38" s="877"/>
      <c r="K38" s="877"/>
      <c r="L38" s="877"/>
    </row>
    <row r="39" spans="1:12" ht="33.75" customHeight="1">
      <c r="A39" s="274"/>
      <c r="B39" s="276" t="s">
        <v>457</v>
      </c>
      <c r="C39" s="937" t="s">
        <v>99</v>
      </c>
      <c r="D39" s="937"/>
      <c r="E39" s="937"/>
      <c r="F39" s="937"/>
      <c r="G39" s="937" t="s">
        <v>100</v>
      </c>
      <c r="H39" s="937"/>
      <c r="I39" s="937" t="s">
        <v>101</v>
      </c>
      <c r="J39" s="937"/>
      <c r="K39" s="937"/>
      <c r="L39" s="937"/>
    </row>
    <row r="40" spans="1:12" ht="45" customHeight="1">
      <c r="B40" s="277"/>
      <c r="C40" s="776"/>
      <c r="D40" s="776"/>
      <c r="E40" s="776"/>
      <c r="F40" s="776"/>
      <c r="G40" s="938"/>
      <c r="H40" s="938"/>
      <c r="I40" s="776"/>
      <c r="J40" s="776"/>
      <c r="K40" s="776"/>
      <c r="L40" s="776"/>
    </row>
    <row r="41" spans="1:12" ht="45" customHeight="1">
      <c r="A41" s="274"/>
      <c r="B41" s="277"/>
      <c r="C41" s="776"/>
      <c r="D41" s="776"/>
      <c r="E41" s="776"/>
      <c r="F41" s="776"/>
      <c r="G41" s="938"/>
      <c r="H41" s="938"/>
      <c r="I41" s="776"/>
      <c r="J41" s="776"/>
      <c r="K41" s="776"/>
      <c r="L41" s="776"/>
    </row>
    <row r="42" spans="1:12" ht="60" customHeight="1">
      <c r="A42" s="663" t="s">
        <v>63</v>
      </c>
      <c r="B42" s="962" t="s">
        <v>851</v>
      </c>
      <c r="C42" s="962"/>
      <c r="D42" s="962"/>
      <c r="E42" s="962"/>
      <c r="F42" s="962"/>
      <c r="G42" s="962"/>
      <c r="H42" s="962"/>
      <c r="I42" s="962"/>
      <c r="J42" s="962"/>
      <c r="K42" s="962"/>
      <c r="L42" s="962"/>
    </row>
    <row r="43" spans="1:12" ht="45" customHeight="1">
      <c r="A43" s="274"/>
      <c r="B43" s="661" t="s">
        <v>457</v>
      </c>
      <c r="C43" s="937" t="s">
        <v>853</v>
      </c>
      <c r="D43" s="937"/>
      <c r="E43" s="937"/>
      <c r="F43" s="937"/>
      <c r="G43" s="937" t="s">
        <v>852</v>
      </c>
      <c r="H43" s="937"/>
      <c r="I43" s="937" t="s">
        <v>175</v>
      </c>
      <c r="J43" s="937"/>
      <c r="K43" s="937"/>
      <c r="L43" s="937"/>
    </row>
    <row r="44" spans="1:12" ht="45" customHeight="1">
      <c r="A44" s="274"/>
      <c r="B44" s="659"/>
      <c r="C44" s="776"/>
      <c r="D44" s="776"/>
      <c r="E44" s="776"/>
      <c r="F44" s="776"/>
      <c r="G44" s="938"/>
      <c r="H44" s="938"/>
      <c r="I44" s="776"/>
      <c r="J44" s="776"/>
      <c r="K44" s="776"/>
      <c r="L44" s="776"/>
    </row>
    <row r="45" spans="1:12" ht="45" customHeight="1">
      <c r="A45" s="274"/>
      <c r="B45" s="659"/>
      <c r="C45" s="776"/>
      <c r="D45" s="776"/>
      <c r="E45" s="776"/>
      <c r="F45" s="776"/>
      <c r="G45" s="938"/>
      <c r="H45" s="938"/>
      <c r="I45" s="776"/>
      <c r="J45" s="776"/>
      <c r="K45" s="776"/>
      <c r="L45" s="776"/>
    </row>
    <row r="46" spans="1:12" ht="20.100000000000001" customHeight="1">
      <c r="A46" s="328">
        <v>2</v>
      </c>
      <c r="B46" s="341" t="s">
        <v>102</v>
      </c>
    </row>
    <row r="47" spans="1:12" ht="78.75" customHeight="1">
      <c r="B47" s="877" t="s">
        <v>854</v>
      </c>
      <c r="C47" s="877"/>
      <c r="D47" s="877"/>
      <c r="E47" s="877"/>
      <c r="F47" s="877"/>
      <c r="G47" s="877"/>
      <c r="H47" s="877"/>
      <c r="I47" s="877"/>
      <c r="J47" s="877"/>
      <c r="K47" s="877"/>
      <c r="L47" s="877"/>
    </row>
    <row r="48" spans="1:12" s="19" customFormat="1" ht="34.5" customHeight="1">
      <c r="A48" s="330">
        <v>2.1</v>
      </c>
      <c r="B48" s="877" t="s">
        <v>103</v>
      </c>
      <c r="C48" s="877"/>
      <c r="D48" s="877"/>
      <c r="E48" s="877"/>
      <c r="F48" s="877"/>
      <c r="G48" s="877"/>
      <c r="H48" s="877"/>
      <c r="I48" s="877"/>
      <c r="J48" s="877"/>
      <c r="K48" s="877"/>
      <c r="L48" s="877"/>
    </row>
    <row r="49" spans="1:12" ht="65.25" customHeight="1">
      <c r="A49" s="274"/>
      <c r="B49" s="276" t="s">
        <v>104</v>
      </c>
      <c r="C49" s="937" t="s">
        <v>105</v>
      </c>
      <c r="D49" s="937"/>
      <c r="E49" s="937"/>
      <c r="F49" s="937"/>
      <c r="G49" s="937" t="s">
        <v>106</v>
      </c>
      <c r="H49" s="937"/>
      <c r="I49" s="937" t="s">
        <v>173</v>
      </c>
      <c r="J49" s="937"/>
      <c r="K49" s="937" t="s">
        <v>174</v>
      </c>
      <c r="L49" s="937"/>
    </row>
    <row r="50" spans="1:12" ht="30" customHeight="1">
      <c r="A50" s="274"/>
      <c r="B50" s="277">
        <v>1</v>
      </c>
      <c r="C50" s="776"/>
      <c r="D50" s="776"/>
      <c r="E50" s="776"/>
      <c r="F50" s="776"/>
      <c r="G50" s="938"/>
      <c r="H50" s="938"/>
      <c r="I50" s="938"/>
      <c r="J50" s="938"/>
      <c r="K50" s="946"/>
      <c r="L50" s="946"/>
    </row>
    <row r="51" spans="1:12" ht="30" customHeight="1">
      <c r="A51" s="274"/>
      <c r="B51" s="277">
        <v>2</v>
      </c>
      <c r="C51" s="776"/>
      <c r="D51" s="776"/>
      <c r="E51" s="776"/>
      <c r="F51" s="776"/>
      <c r="G51" s="938"/>
      <c r="H51" s="938"/>
      <c r="I51" s="938"/>
      <c r="J51" s="938"/>
      <c r="K51" s="946"/>
      <c r="L51" s="946"/>
    </row>
    <row r="52" spans="1:12" ht="30" customHeight="1">
      <c r="A52" s="274"/>
      <c r="B52" s="277">
        <v>3</v>
      </c>
      <c r="C52" s="776"/>
      <c r="D52" s="776"/>
      <c r="E52" s="776"/>
      <c r="F52" s="776"/>
      <c r="G52" s="938"/>
      <c r="H52" s="938"/>
      <c r="I52" s="938"/>
      <c r="J52" s="938"/>
      <c r="K52" s="946"/>
      <c r="L52" s="946"/>
    </row>
    <row r="53" spans="1:12" ht="30" customHeight="1">
      <c r="A53" s="274"/>
      <c r="B53" s="277">
        <v>4</v>
      </c>
      <c r="C53" s="776"/>
      <c r="D53" s="776"/>
      <c r="E53" s="776"/>
      <c r="F53" s="776"/>
      <c r="G53" s="938"/>
      <c r="H53" s="938"/>
      <c r="I53" s="938"/>
      <c r="J53" s="938"/>
      <c r="K53" s="946"/>
      <c r="L53" s="946"/>
    </row>
    <row r="54" spans="1:12" ht="30" customHeight="1">
      <c r="A54" s="274"/>
      <c r="B54" s="277">
        <v>5</v>
      </c>
      <c r="C54" s="776"/>
      <c r="D54" s="776"/>
      <c r="E54" s="776"/>
      <c r="F54" s="776"/>
      <c r="G54" s="938"/>
      <c r="H54" s="938"/>
      <c r="I54" s="938"/>
      <c r="J54" s="938"/>
      <c r="K54" s="946"/>
      <c r="L54" s="946"/>
    </row>
    <row r="55" spans="1:12" s="413" customFormat="1" ht="30" customHeight="1">
      <c r="A55" s="653"/>
      <c r="B55" s="654"/>
      <c r="C55" s="655"/>
      <c r="D55" s="655"/>
      <c r="E55" s="655"/>
      <c r="F55" s="655"/>
      <c r="G55" s="654"/>
      <c r="H55" s="654"/>
      <c r="I55" s="654"/>
      <c r="J55" s="654"/>
      <c r="K55" s="656"/>
      <c r="L55" s="656"/>
    </row>
    <row r="56" spans="1:12" s="413" customFormat="1" ht="30" customHeight="1">
      <c r="A56" s="328">
        <v>3</v>
      </c>
      <c r="B56" s="947" t="s">
        <v>844</v>
      </c>
      <c r="C56" s="947"/>
      <c r="D56" s="947"/>
      <c r="E56" s="947"/>
      <c r="F56" s="947"/>
      <c r="G56" s="947"/>
      <c r="H56" s="947"/>
      <c r="I56" s="947"/>
      <c r="J56" s="947"/>
      <c r="K56" s="947"/>
      <c r="L56" s="947"/>
    </row>
    <row r="57" spans="1:12" s="413" customFormat="1" ht="56.25" customHeight="1">
      <c r="A57" s="328"/>
      <c r="B57" s="877" t="s">
        <v>855</v>
      </c>
      <c r="C57" s="877"/>
      <c r="D57" s="877"/>
      <c r="E57" s="877"/>
      <c r="F57" s="877"/>
      <c r="G57" s="877"/>
      <c r="H57" s="877"/>
      <c r="I57" s="877"/>
      <c r="J57" s="877"/>
      <c r="K57" s="877"/>
      <c r="L57" s="877"/>
    </row>
    <row r="58" spans="1:12" s="413" customFormat="1" ht="49.5" customHeight="1">
      <c r="A58" s="328">
        <v>3.1</v>
      </c>
      <c r="B58" s="365" t="s">
        <v>856</v>
      </c>
      <c r="C58" s="660"/>
      <c r="D58" s="660"/>
      <c r="E58" s="660"/>
      <c r="F58" s="660"/>
      <c r="G58" s="660"/>
      <c r="H58" s="660"/>
      <c r="I58" s="660"/>
      <c r="J58" s="660"/>
      <c r="K58" s="660"/>
      <c r="L58" s="660"/>
    </row>
    <row r="59" spans="1:12" s="413" customFormat="1" ht="30" customHeight="1">
      <c r="A59" s="653"/>
      <c r="B59" s="657" t="s">
        <v>104</v>
      </c>
      <c r="C59" s="948" t="s">
        <v>845</v>
      </c>
      <c r="D59" s="949"/>
      <c r="E59" s="949"/>
      <c r="F59" s="950"/>
      <c r="G59" s="948" t="s">
        <v>846</v>
      </c>
      <c r="H59" s="949"/>
      <c r="I59" s="949"/>
      <c r="J59" s="949"/>
      <c r="K59" s="949"/>
      <c r="L59" s="950"/>
    </row>
    <row r="60" spans="1:12" s="413" customFormat="1" ht="30" customHeight="1">
      <c r="A60" s="653"/>
      <c r="B60" s="658"/>
      <c r="C60" s="951"/>
      <c r="D60" s="951"/>
      <c r="E60" s="951"/>
      <c r="F60" s="951"/>
      <c r="G60" s="952"/>
      <c r="H60" s="953"/>
      <c r="I60" s="953"/>
      <c r="J60" s="953"/>
      <c r="K60" s="953"/>
      <c r="L60" s="954"/>
    </row>
    <row r="61" spans="1:12" s="413" customFormat="1" ht="30" customHeight="1">
      <c r="A61" s="653"/>
      <c r="B61" s="658"/>
      <c r="C61" s="952"/>
      <c r="D61" s="953"/>
      <c r="E61" s="953"/>
      <c r="F61" s="954"/>
      <c r="G61" s="952"/>
      <c r="H61" s="953"/>
      <c r="I61" s="953"/>
      <c r="J61" s="953"/>
      <c r="K61" s="953"/>
      <c r="L61" s="954"/>
    </row>
    <row r="62" spans="1:12" s="413" customFormat="1" ht="30" customHeight="1">
      <c r="A62" s="653"/>
      <c r="B62" s="658"/>
      <c r="C62" s="952"/>
      <c r="D62" s="953"/>
      <c r="E62" s="953"/>
      <c r="F62" s="954"/>
      <c r="G62" s="952"/>
      <c r="H62" s="953"/>
      <c r="I62" s="953"/>
      <c r="J62" s="953"/>
      <c r="K62" s="953"/>
      <c r="L62" s="954"/>
    </row>
    <row r="63" spans="1:12" s="413" customFormat="1" ht="58.5" customHeight="1">
      <c r="A63" s="410">
        <v>4</v>
      </c>
      <c r="B63" s="935" t="s">
        <v>857</v>
      </c>
      <c r="C63" s="935"/>
      <c r="D63" s="935"/>
      <c r="E63" s="935"/>
      <c r="F63" s="935"/>
      <c r="G63" s="935"/>
      <c r="H63" s="935"/>
      <c r="I63" s="935"/>
      <c r="J63" s="935"/>
      <c r="K63" s="935"/>
      <c r="L63" s="935"/>
    </row>
    <row r="64" spans="1:12" s="413" customFormat="1" ht="74.25" customHeight="1">
      <c r="A64" s="653"/>
      <c r="B64" s="936" t="s">
        <v>858</v>
      </c>
      <c r="C64" s="936"/>
      <c r="D64" s="936"/>
      <c r="E64" s="936"/>
      <c r="F64" s="936"/>
      <c r="G64" s="936"/>
      <c r="H64" s="936"/>
      <c r="I64" s="936"/>
      <c r="J64" s="936"/>
      <c r="K64" s="936"/>
      <c r="L64" s="936"/>
    </row>
    <row r="65" spans="1:12" s="413" customFormat="1" ht="30" customHeight="1">
      <c r="A65" s="653"/>
      <c r="B65" s="664" t="s">
        <v>457</v>
      </c>
      <c r="C65" s="934" t="s">
        <v>859</v>
      </c>
      <c r="D65" s="934"/>
      <c r="E65" s="934"/>
      <c r="F65" s="934"/>
      <c r="G65" s="934"/>
      <c r="H65" s="934"/>
      <c r="I65" s="934"/>
      <c r="J65" s="934"/>
      <c r="K65" s="934"/>
      <c r="L65" s="934"/>
    </row>
    <row r="66" spans="1:12" s="413" customFormat="1" ht="30" customHeight="1">
      <c r="A66" s="653"/>
      <c r="B66" s="664" t="s">
        <v>598</v>
      </c>
      <c r="C66" s="934"/>
      <c r="D66" s="934"/>
      <c r="E66" s="934"/>
      <c r="F66" s="934"/>
      <c r="G66" s="934"/>
      <c r="H66" s="934"/>
      <c r="I66" s="934"/>
      <c r="J66" s="934"/>
      <c r="K66" s="934"/>
      <c r="L66" s="934"/>
    </row>
    <row r="67" spans="1:12" s="413" customFormat="1" ht="39.75" customHeight="1">
      <c r="A67" s="653"/>
      <c r="B67" s="664" t="s">
        <v>860</v>
      </c>
      <c r="C67" s="932" t="s">
        <v>861</v>
      </c>
      <c r="D67" s="932"/>
      <c r="E67" s="932"/>
      <c r="F67" s="932"/>
      <c r="G67" s="932"/>
      <c r="H67" s="932"/>
      <c r="I67" s="932"/>
      <c r="J67" s="932"/>
      <c r="K67" s="934" t="s">
        <v>862</v>
      </c>
      <c r="L67" s="934"/>
    </row>
    <row r="68" spans="1:12" s="413" customFormat="1" ht="43.5" customHeight="1">
      <c r="A68" s="653"/>
      <c r="B68" s="664" t="s">
        <v>863</v>
      </c>
      <c r="C68" s="932" t="s">
        <v>867</v>
      </c>
      <c r="D68" s="932"/>
      <c r="E68" s="932"/>
      <c r="F68" s="932"/>
      <c r="G68" s="932"/>
      <c r="H68" s="932"/>
      <c r="I68" s="932"/>
      <c r="J68" s="932"/>
      <c r="K68" s="934" t="s">
        <v>862</v>
      </c>
      <c r="L68" s="934"/>
    </row>
    <row r="69" spans="1:12" s="413" customFormat="1" ht="45.75" customHeight="1">
      <c r="A69" s="653"/>
      <c r="B69" s="664" t="s">
        <v>864</v>
      </c>
      <c r="C69" s="932" t="s">
        <v>868</v>
      </c>
      <c r="D69" s="932"/>
      <c r="E69" s="932"/>
      <c r="F69" s="932"/>
      <c r="G69" s="932"/>
      <c r="H69" s="932"/>
      <c r="I69" s="932"/>
      <c r="J69" s="932"/>
      <c r="K69" s="934" t="s">
        <v>862</v>
      </c>
      <c r="L69" s="934"/>
    </row>
    <row r="70" spans="1:12" s="413" customFormat="1" ht="42" customHeight="1">
      <c r="A70" s="653"/>
      <c r="B70" s="664" t="s">
        <v>865</v>
      </c>
      <c r="C70" s="932" t="s">
        <v>869</v>
      </c>
      <c r="D70" s="932"/>
      <c r="E70" s="932"/>
      <c r="F70" s="932"/>
      <c r="G70" s="932"/>
      <c r="H70" s="932"/>
      <c r="I70" s="932"/>
      <c r="J70" s="932"/>
      <c r="K70" s="934" t="s">
        <v>862</v>
      </c>
      <c r="L70" s="934"/>
    </row>
    <row r="71" spans="1:12" s="413" customFormat="1" ht="54" customHeight="1">
      <c r="A71" s="653"/>
      <c r="B71" s="664" t="s">
        <v>866</v>
      </c>
      <c r="C71" s="932" t="s">
        <v>870</v>
      </c>
      <c r="D71" s="932"/>
      <c r="E71" s="932"/>
      <c r="F71" s="932"/>
      <c r="G71" s="932"/>
      <c r="H71" s="932"/>
      <c r="I71" s="932"/>
      <c r="J71" s="932"/>
      <c r="K71" s="934" t="s">
        <v>862</v>
      </c>
      <c r="L71" s="934"/>
    </row>
    <row r="72" spans="1:12" s="413" customFormat="1" ht="30" customHeight="1">
      <c r="A72" s="653"/>
      <c r="B72" s="664"/>
      <c r="C72" s="934"/>
      <c r="D72" s="934"/>
      <c r="E72" s="934"/>
      <c r="F72" s="934"/>
      <c r="G72" s="934"/>
      <c r="H72" s="934"/>
      <c r="I72" s="934"/>
      <c r="J72" s="934"/>
      <c r="K72" s="934"/>
      <c r="L72" s="934"/>
    </row>
    <row r="73" spans="1:12" s="413" customFormat="1" ht="22.5" customHeight="1">
      <c r="A73" s="653"/>
      <c r="B73" s="664" t="s">
        <v>603</v>
      </c>
      <c r="C73" s="934"/>
      <c r="D73" s="934"/>
      <c r="E73" s="934"/>
      <c r="F73" s="934"/>
      <c r="G73" s="934"/>
      <c r="H73" s="934"/>
      <c r="I73" s="934"/>
      <c r="J73" s="934"/>
      <c r="K73" s="934"/>
      <c r="L73" s="934"/>
    </row>
    <row r="74" spans="1:12" s="413" customFormat="1" ht="96" customHeight="1">
      <c r="A74" s="653"/>
      <c r="B74" s="664" t="s">
        <v>871</v>
      </c>
      <c r="C74" s="932" t="s">
        <v>875</v>
      </c>
      <c r="D74" s="932"/>
      <c r="E74" s="932"/>
      <c r="F74" s="932"/>
      <c r="G74" s="932"/>
      <c r="H74" s="932"/>
      <c r="I74" s="932"/>
      <c r="J74" s="932"/>
      <c r="K74" s="933" t="s">
        <v>879</v>
      </c>
      <c r="L74" s="934"/>
    </row>
    <row r="75" spans="1:12" s="413" customFormat="1" ht="87" customHeight="1">
      <c r="A75" s="653"/>
      <c r="B75" s="664" t="s">
        <v>872</v>
      </c>
      <c r="C75" s="932" t="s">
        <v>876</v>
      </c>
      <c r="D75" s="932"/>
      <c r="E75" s="932"/>
      <c r="F75" s="932"/>
      <c r="G75" s="932"/>
      <c r="H75" s="932"/>
      <c r="I75" s="932"/>
      <c r="J75" s="932"/>
      <c r="K75" s="933" t="s">
        <v>880</v>
      </c>
      <c r="L75" s="934"/>
    </row>
    <row r="76" spans="1:12" s="413" customFormat="1" ht="88.5" customHeight="1">
      <c r="A76" s="653"/>
      <c r="B76" s="664" t="s">
        <v>873</v>
      </c>
      <c r="C76" s="932" t="s">
        <v>877</v>
      </c>
      <c r="D76" s="932"/>
      <c r="E76" s="932"/>
      <c r="F76" s="932"/>
      <c r="G76" s="932"/>
      <c r="H76" s="932"/>
      <c r="I76" s="932"/>
      <c r="J76" s="932"/>
      <c r="K76" s="933" t="s">
        <v>881</v>
      </c>
      <c r="L76" s="934"/>
    </row>
    <row r="77" spans="1:12" s="413" customFormat="1" ht="89.25" customHeight="1">
      <c r="A77" s="653"/>
      <c r="B77" s="664" t="s">
        <v>874</v>
      </c>
      <c r="C77" s="932" t="s">
        <v>878</v>
      </c>
      <c r="D77" s="932"/>
      <c r="E77" s="932"/>
      <c r="F77" s="932"/>
      <c r="G77" s="932"/>
      <c r="H77" s="932"/>
      <c r="I77" s="932"/>
      <c r="J77" s="932"/>
      <c r="K77" s="933" t="s">
        <v>880</v>
      </c>
      <c r="L77" s="934"/>
    </row>
    <row r="78" spans="1:12" ht="27.75" customHeight="1">
      <c r="A78" s="328">
        <v>5</v>
      </c>
      <c r="B78" s="342" t="s">
        <v>514</v>
      </c>
      <c r="C78" s="257"/>
      <c r="D78" s="339"/>
      <c r="E78" s="339"/>
      <c r="F78" s="339"/>
      <c r="G78" s="257"/>
    </row>
    <row r="79" spans="1:12" ht="48" customHeight="1">
      <c r="A79" s="328"/>
      <c r="B79" s="877" t="s">
        <v>515</v>
      </c>
      <c r="C79" s="877"/>
      <c r="D79" s="877"/>
      <c r="E79" s="877"/>
      <c r="F79" s="877"/>
      <c r="G79" s="877"/>
      <c r="H79" s="877"/>
      <c r="I79" s="877"/>
      <c r="J79" s="877"/>
      <c r="K79" s="877"/>
      <c r="L79" s="877"/>
    </row>
    <row r="80" spans="1:12" ht="34.5" customHeight="1">
      <c r="A80" s="328">
        <v>6</v>
      </c>
      <c r="B80" s="342" t="s">
        <v>107</v>
      </c>
      <c r="C80" s="257"/>
      <c r="D80" s="339"/>
      <c r="E80" s="339"/>
      <c r="F80" s="339"/>
      <c r="G80" s="257"/>
    </row>
    <row r="81" spans="1:12" ht="18" customHeight="1">
      <c r="A81" s="343">
        <v>6.1</v>
      </c>
      <c r="B81" s="235" t="s">
        <v>108</v>
      </c>
      <c r="C81" s="235"/>
      <c r="D81" s="235"/>
      <c r="E81" s="235"/>
      <c r="F81" s="339"/>
      <c r="G81" s="257"/>
    </row>
    <row r="82" spans="1:12" ht="60.75" customHeight="1">
      <c r="A82" s="274"/>
      <c r="B82" s="957" t="s">
        <v>516</v>
      </c>
      <c r="C82" s="957"/>
      <c r="D82" s="957"/>
      <c r="E82" s="957"/>
      <c r="F82" s="957"/>
      <c r="G82" s="957"/>
      <c r="H82" s="957"/>
      <c r="I82" s="957"/>
      <c r="J82" s="957"/>
      <c r="K82" s="957"/>
      <c r="L82" s="957"/>
    </row>
    <row r="83" spans="1:12" s="345" customFormat="1" ht="37.5" customHeight="1">
      <c r="A83" s="344"/>
      <c r="B83" s="942" t="s">
        <v>109</v>
      </c>
      <c r="C83" s="955"/>
      <c r="D83" s="943"/>
      <c r="E83" s="728" t="s">
        <v>72</v>
      </c>
      <c r="F83" s="728" t="s">
        <v>517</v>
      </c>
      <c r="G83" s="942" t="s">
        <v>518</v>
      </c>
      <c r="H83" s="943"/>
      <c r="I83" s="724" t="s">
        <v>519</v>
      </c>
      <c r="J83" s="941"/>
      <c r="K83" s="941"/>
      <c r="L83" s="725"/>
    </row>
    <row r="84" spans="1:12" s="345" customFormat="1" ht="32.25" customHeight="1">
      <c r="A84" s="344"/>
      <c r="B84" s="944"/>
      <c r="C84" s="956"/>
      <c r="D84" s="945"/>
      <c r="E84" s="729"/>
      <c r="F84" s="729"/>
      <c r="G84" s="944"/>
      <c r="H84" s="945"/>
      <c r="I84" s="744" t="s">
        <v>520</v>
      </c>
      <c r="J84" s="744"/>
      <c r="K84" s="744" t="s">
        <v>521</v>
      </c>
      <c r="L84" s="744"/>
    </row>
    <row r="85" spans="1:12" ht="24.95" customHeight="1">
      <c r="A85" s="274"/>
      <c r="B85" s="776"/>
      <c r="C85" s="776"/>
      <c r="D85" s="776"/>
      <c r="E85" s="277"/>
      <c r="F85" s="277"/>
      <c r="G85" s="277"/>
      <c r="H85" s="277"/>
      <c r="I85" s="939"/>
      <c r="J85" s="940"/>
      <c r="K85" s="939"/>
      <c r="L85" s="940"/>
    </row>
    <row r="86" spans="1:12" ht="24.95" customHeight="1">
      <c r="A86" s="274"/>
      <c r="B86" s="776"/>
      <c r="C86" s="776"/>
      <c r="D86" s="776"/>
      <c r="E86" s="277"/>
      <c r="F86" s="277"/>
      <c r="G86" s="277"/>
      <c r="H86" s="277"/>
      <c r="I86" s="939"/>
      <c r="J86" s="940"/>
      <c r="K86" s="939"/>
      <c r="L86" s="940"/>
    </row>
    <row r="87" spans="1:12" ht="24.95" customHeight="1">
      <c r="A87" s="274"/>
      <c r="B87" s="776"/>
      <c r="C87" s="776"/>
      <c r="D87" s="776"/>
      <c r="E87" s="277"/>
      <c r="F87" s="277"/>
      <c r="G87" s="277"/>
      <c r="H87" s="277"/>
      <c r="I87" s="939"/>
      <c r="J87" s="940"/>
      <c r="K87" s="939"/>
      <c r="L87" s="940"/>
    </row>
    <row r="88" spans="1:12" ht="24.95" customHeight="1">
      <c r="A88" s="274"/>
      <c r="B88" s="776"/>
      <c r="C88" s="776"/>
      <c r="D88" s="776"/>
      <c r="E88" s="277"/>
      <c r="F88" s="277"/>
      <c r="G88" s="277"/>
      <c r="H88" s="277"/>
      <c r="I88" s="939"/>
      <c r="J88" s="940"/>
      <c r="K88" s="939"/>
      <c r="L88" s="940"/>
    </row>
    <row r="89" spans="1:12" ht="24.95" customHeight="1">
      <c r="A89" s="274"/>
      <c r="B89" s="776"/>
      <c r="C89" s="776"/>
      <c r="D89" s="776"/>
      <c r="E89" s="277"/>
      <c r="F89" s="277"/>
      <c r="G89" s="277"/>
      <c r="H89" s="277"/>
      <c r="I89" s="939"/>
      <c r="J89" s="940"/>
      <c r="K89" s="939"/>
      <c r="L89" s="940"/>
    </row>
    <row r="90" spans="1:12" ht="24.95" customHeight="1">
      <c r="A90" s="274"/>
      <c r="B90" s="776"/>
      <c r="C90" s="776"/>
      <c r="D90" s="776"/>
      <c r="E90" s="277"/>
      <c r="F90" s="277"/>
      <c r="G90" s="277"/>
      <c r="H90" s="277"/>
      <c r="I90" s="939"/>
      <c r="J90" s="940"/>
      <c r="K90" s="939"/>
      <c r="L90" s="940"/>
    </row>
    <row r="91" spans="1:12" ht="24.95" customHeight="1">
      <c r="A91" s="274"/>
      <c r="B91" s="776"/>
      <c r="C91" s="776"/>
      <c r="D91" s="776"/>
      <c r="E91" s="277"/>
      <c r="F91" s="277"/>
      <c r="G91" s="277"/>
      <c r="H91" s="277"/>
      <c r="I91" s="939"/>
      <c r="J91" s="940"/>
      <c r="K91" s="939"/>
      <c r="L91" s="940"/>
    </row>
    <row r="92" spans="1:12" ht="24.95" customHeight="1">
      <c r="A92" s="274"/>
      <c r="B92" s="776"/>
      <c r="C92" s="776"/>
      <c r="D92" s="776"/>
      <c r="E92" s="277"/>
      <c r="F92" s="277"/>
      <c r="G92" s="277"/>
      <c r="H92" s="277"/>
      <c r="I92" s="939"/>
      <c r="J92" s="940"/>
      <c r="K92" s="939"/>
      <c r="L92" s="940"/>
    </row>
    <row r="93" spans="1:12" s="19" customFormat="1" ht="20.100000000000001" customHeight="1">
      <c r="A93" s="274">
        <v>4.2</v>
      </c>
      <c r="B93" s="274" t="s">
        <v>110</v>
      </c>
      <c r="C93" s="322"/>
      <c r="D93" s="322"/>
      <c r="E93" s="322"/>
      <c r="F93" s="322"/>
      <c r="G93" s="257"/>
    </row>
    <row r="94" spans="1:12" s="19" customFormat="1" ht="20.100000000000001" customHeight="1">
      <c r="A94" s="134"/>
      <c r="B94" s="134"/>
      <c r="C94" s="322"/>
      <c r="D94" s="322"/>
      <c r="E94" s="322"/>
      <c r="F94" s="322"/>
      <c r="G94" s="257"/>
      <c r="J94" s="18"/>
      <c r="K94" s="346" t="s">
        <v>177</v>
      </c>
      <c r="L94" s="347"/>
    </row>
    <row r="95" spans="1:12" s="19" customFormat="1" ht="20.100000000000001" customHeight="1">
      <c r="A95" s="134"/>
      <c r="B95" s="348" t="s">
        <v>175</v>
      </c>
      <c r="C95" s="744" t="s">
        <v>176</v>
      </c>
      <c r="D95" s="744"/>
      <c r="E95" s="744"/>
      <c r="F95" s="744"/>
      <c r="G95" s="744"/>
      <c r="H95" s="724" t="s">
        <v>111</v>
      </c>
      <c r="I95" s="941"/>
      <c r="J95" s="941"/>
      <c r="K95" s="941"/>
      <c r="L95" s="725"/>
    </row>
    <row r="96" spans="1:12" s="214" customFormat="1" ht="33" customHeight="1">
      <c r="B96" s="349"/>
      <c r="C96" s="350"/>
      <c r="D96" s="350"/>
      <c r="E96" s="350"/>
      <c r="F96" s="350"/>
      <c r="G96" s="350"/>
      <c r="H96" s="350"/>
      <c r="I96" s="350"/>
      <c r="J96" s="350"/>
      <c r="K96" s="350"/>
      <c r="L96" s="350"/>
    </row>
    <row r="97" spans="1:12" s="19" customFormat="1" ht="33" customHeight="1">
      <c r="A97" s="134"/>
      <c r="B97" s="351" t="s">
        <v>178</v>
      </c>
      <c r="C97" s="352"/>
      <c r="D97" s="352"/>
      <c r="E97" s="352"/>
      <c r="F97" s="352"/>
      <c r="G97" s="352"/>
      <c r="H97" s="352"/>
      <c r="I97" s="352"/>
      <c r="J97" s="352"/>
      <c r="K97" s="352"/>
      <c r="L97" s="352"/>
    </row>
    <row r="98" spans="1:12" s="19" customFormat="1" ht="33" customHeight="1">
      <c r="A98" s="134"/>
      <c r="B98" s="351" t="s">
        <v>179</v>
      </c>
      <c r="C98" s="352"/>
      <c r="D98" s="352"/>
      <c r="E98" s="352"/>
      <c r="F98" s="352"/>
      <c r="G98" s="352"/>
      <c r="H98" s="352"/>
      <c r="I98" s="352"/>
      <c r="J98" s="352"/>
      <c r="K98" s="352"/>
      <c r="L98" s="352"/>
    </row>
    <row r="99" spans="1:12" s="19" customFormat="1" ht="33" customHeight="1">
      <c r="A99" s="134"/>
      <c r="B99" s="351" t="s">
        <v>182</v>
      </c>
      <c r="C99" s="352"/>
      <c r="D99" s="352"/>
      <c r="E99" s="352"/>
      <c r="F99" s="352"/>
      <c r="G99" s="352"/>
      <c r="H99" s="352"/>
      <c r="I99" s="352"/>
      <c r="J99" s="352"/>
      <c r="K99" s="352"/>
      <c r="L99" s="352"/>
    </row>
    <row r="100" spans="1:12" s="19" customFormat="1" ht="33" customHeight="1">
      <c r="A100" s="134"/>
      <c r="B100" s="351" t="s">
        <v>183</v>
      </c>
      <c r="C100" s="352"/>
      <c r="D100" s="352"/>
      <c r="E100" s="352"/>
      <c r="F100" s="352"/>
      <c r="G100" s="352"/>
      <c r="H100" s="352"/>
      <c r="I100" s="352"/>
      <c r="J100" s="352"/>
      <c r="K100" s="352"/>
      <c r="L100" s="352"/>
    </row>
    <row r="101" spans="1:12" s="19" customFormat="1" ht="33" customHeight="1">
      <c r="A101" s="134"/>
      <c r="B101" s="351" t="s">
        <v>184</v>
      </c>
      <c r="C101" s="352"/>
      <c r="D101" s="352"/>
      <c r="E101" s="352"/>
      <c r="F101" s="352"/>
      <c r="G101" s="352"/>
      <c r="H101" s="352"/>
      <c r="I101" s="352"/>
      <c r="J101" s="352"/>
      <c r="K101" s="352"/>
      <c r="L101" s="352"/>
    </row>
    <row r="102" spans="1:12" s="19" customFormat="1" ht="33" customHeight="1">
      <c r="A102" s="134"/>
      <c r="B102" s="351" t="s">
        <v>185</v>
      </c>
      <c r="C102" s="352"/>
      <c r="D102" s="352"/>
      <c r="E102" s="352"/>
      <c r="F102" s="352"/>
      <c r="G102" s="352"/>
      <c r="H102" s="352"/>
      <c r="I102" s="352"/>
      <c r="J102" s="352"/>
      <c r="K102" s="352"/>
      <c r="L102" s="352"/>
    </row>
    <row r="103" spans="1:12" ht="20.100000000000001" customHeight="1">
      <c r="A103" s="353"/>
      <c r="B103" s="353"/>
      <c r="C103" s="354"/>
      <c r="D103" s="354"/>
      <c r="E103" s="354"/>
      <c r="F103" s="354"/>
      <c r="G103" s="257"/>
    </row>
    <row r="104" spans="1:12" ht="20.100000000000001" customHeight="1">
      <c r="A104" s="353"/>
      <c r="B104" s="353"/>
      <c r="C104" s="354"/>
      <c r="D104" s="354"/>
      <c r="E104" s="354"/>
      <c r="F104" s="354"/>
      <c r="G104" s="257"/>
    </row>
    <row r="105" spans="1:12" ht="24" customHeight="1">
      <c r="A105" s="353"/>
      <c r="B105" s="353"/>
      <c r="C105" s="354"/>
      <c r="D105" s="354"/>
      <c r="E105" s="354"/>
      <c r="F105" s="184"/>
      <c r="G105" s="325"/>
    </row>
    <row r="106" spans="1:12" ht="24" customHeight="1">
      <c r="A106" s="209" t="s">
        <v>78</v>
      </c>
      <c r="B106" s="970">
        <f>'Attach 15A'!B68</f>
        <v>0</v>
      </c>
      <c r="C106" s="970"/>
      <c r="D106" s="970"/>
      <c r="E106" s="184"/>
      <c r="G106" s="325" t="s">
        <v>76</v>
      </c>
      <c r="H106" s="735">
        <f>'Attach 15A'!E68</f>
        <v>0</v>
      </c>
      <c r="I106" s="735"/>
      <c r="J106" s="735"/>
      <c r="K106" s="735"/>
      <c r="L106" s="735"/>
    </row>
    <row r="107" spans="1:12" ht="24" customHeight="1">
      <c r="A107" s="209" t="s">
        <v>79</v>
      </c>
      <c r="B107" s="735">
        <f>'Attach 15A'!B69</f>
        <v>0</v>
      </c>
      <c r="C107" s="735"/>
      <c r="D107" s="735"/>
      <c r="E107" s="184"/>
      <c r="G107" s="325" t="s">
        <v>77</v>
      </c>
      <c r="H107" s="969">
        <f>'Attach 15A'!E69</f>
        <v>0</v>
      </c>
      <c r="I107" s="969"/>
      <c r="J107" s="969"/>
      <c r="K107" s="969"/>
      <c r="L107" s="969"/>
    </row>
    <row r="108" spans="1:12" ht="14.25" customHeight="1">
      <c r="A108" s="184"/>
      <c r="B108" s="184"/>
      <c r="C108" s="184"/>
      <c r="D108" s="184"/>
      <c r="E108" s="184"/>
      <c r="F108" s="184"/>
      <c r="G108" s="325"/>
      <c r="H108" s="184"/>
    </row>
  </sheetData>
  <sheetProtection password="E422" sheet="1" objects="1" scenarios="1" formatColumns="0" formatRows="0" selectLockedCells="1"/>
  <customSheetViews>
    <customSheetView guid="{C6260980-92A1-43AC-B382-AABD0C7279CA}" scale="85" showPageBreaks="1" showGridLines="0" zeroValues="0" printArea="1" hiddenRows="1" view="pageBreakPreview" topLeftCell="A75">
      <selection activeCell="B85" sqref="B85:D85"/>
      <rowBreaks count="2" manualBreakCount="2">
        <brk id="36" max="11" man="1"/>
        <brk id="82" max="11" man="1"/>
      </rowBreaks>
      <pageMargins left="0.63" right="0.42" top="0.57999999999999996" bottom="0.6" header="0.34" footer="0.35"/>
      <pageSetup paperSize="9" scale="77" orientation="portrait" r:id="rId1"/>
      <headerFooter alignWithMargins="0">
        <oddFooter>&amp;R&amp;"Book Antiqua,Bold"&amp;8 Page &amp;P of &amp;N</oddFooter>
      </headerFooter>
    </customSheetView>
    <customSheetView guid="{302180FF-1273-4E30-B223-664D7EC9185F}" scale="85" showPageBreaks="1" showGridLines="0" zeroValues="0" printArea="1" hiddenRows="1" view="pageBreakPreview" topLeftCell="A80">
      <selection activeCell="H21" sqref="H21:L21"/>
      <rowBreaks count="2" manualBreakCount="2">
        <brk id="36" max="11" man="1"/>
        <brk id="55" max="11" man="1"/>
      </rowBreaks>
      <pageMargins left="0.63" right="0.42" top="0.57999999999999996" bottom="0.6" header="0.34" footer="0.35"/>
      <pageSetup scale="73" orientation="portrait" r:id="rId2"/>
      <headerFooter alignWithMargins="0">
        <oddFooter>&amp;R&amp;"Book Antiqua,Bold"&amp;8 Page &amp;P of &amp;N</oddFooter>
      </headerFooter>
    </customSheetView>
    <customSheetView guid="{96F579F8-6FBC-4D6C-A8FF-6E5F0425C1EB}" scale="85" showPageBreaks="1" showGridLines="0" zeroValues="0" printArea="1" hiddenRows="1" view="pageBreakPreview">
      <selection activeCell="H21" sqref="H21:L21"/>
      <rowBreaks count="2" manualBreakCount="2">
        <brk id="36" max="11" man="1"/>
        <brk id="55" max="11" man="1"/>
      </rowBreaks>
      <pageMargins left="0.63" right="0.42" top="0.57999999999999996" bottom="0.6" header="0.34" footer="0.35"/>
      <pageSetup scale="73" orientation="portrait" r:id="rId3"/>
      <headerFooter alignWithMargins="0">
        <oddFooter>&amp;R&amp;"Book Antiqua,Bold"&amp;8 Page &amp;P of &amp;N</oddFooter>
      </headerFooter>
    </customSheetView>
    <customSheetView guid="{C993A10D-E804-443C-86F1-89E4BB0439EA}" scale="85" showPageBreaks="1" showGridLines="0" zeroValues="0" printArea="1" hiddenRows="1" view="pageBreakPreview" topLeftCell="A71">
      <selection activeCell="H21" sqref="H21:L21"/>
      <rowBreaks count="2" manualBreakCount="2">
        <brk id="36" max="11" man="1"/>
        <brk id="55" max="11" man="1"/>
      </rowBreaks>
      <pageMargins left="0.63" right="0.42" top="0.57999999999999996" bottom="0.6" header="0.34" footer="0.35"/>
      <pageSetup scale="73" orientation="portrait" r:id="rId4"/>
      <headerFooter alignWithMargins="0">
        <oddFooter>&amp;R&amp;"Book Antiqua,Bold"&amp;8 Page &amp;P of &amp;N</oddFooter>
      </headerFooter>
    </customSheetView>
    <customSheetView guid="{2A2FB930-C663-4A04-A0CA-73AD259C762E}" showGridLines="0" zeroValues="0" topLeftCell="A19">
      <selection activeCell="D28" sqref="D28:L28"/>
      <rowBreaks count="2" manualBreakCount="2">
        <brk id="36" max="11" man="1"/>
        <brk id="55" max="11" man="1"/>
      </rowBreaks>
      <pageMargins left="0.63" right="0.42" top="0.57999999999999996" bottom="0.6" header="0.34" footer="0.35"/>
      <pageSetup scale="76"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topLeftCell="A16">
      <selection activeCell="D29" sqref="D29:L29"/>
      <rowBreaks count="2" manualBreakCount="2">
        <brk id="36" max="11" man="1"/>
        <brk id="55" max="11" man="1"/>
      </rowBreaks>
      <pageMargins left="0.63" right="0.42" top="0.57999999999999996" bottom="0.6" header="0.34" footer="0.35"/>
      <pageSetup scale="76"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topLeftCell="A19">
      <selection activeCell="D29" sqref="D29:L29"/>
      <rowBreaks count="2" manualBreakCount="2">
        <brk id="36" max="11" man="1"/>
        <brk id="55" max="11" man="1"/>
      </rowBreaks>
      <pageMargins left="0.63" right="0.42" top="0.57999999999999996" bottom="0.6" header="0.34" footer="0.35"/>
      <pageSetup scale="76" orientation="portrait" r:id="rId7"/>
      <headerFooter alignWithMargins="0">
        <oddFooter>&amp;R&amp;"Book Antiqua,Bold"&amp;8 Page &amp;P of &amp;N</oddFooter>
      </headerFooter>
    </customSheetView>
    <customSheetView guid="{7AB19D08-66F0-4286-83C5-279B475AE3A4}" showGridLines="0" zeroValues="0">
      <selection activeCell="K48" sqref="K48:L48"/>
      <rowBreaks count="2" manualBreakCount="2">
        <brk id="36" max="11" man="1"/>
        <brk id="55" max="11" man="1"/>
      </rowBreaks>
      <pageMargins left="0.63" right="0.42" top="0.57999999999999996" bottom="0.6" header="0.34" footer="0.35"/>
      <pageSetup scale="78" orientation="portrait" r:id="rId8"/>
      <headerFooter alignWithMargins="0">
        <oddFooter>&amp;R&amp;"Book Antiqua,Bold"&amp;8 Page &amp;P of &amp;N</oddFooter>
      </headerFooter>
    </customSheetView>
    <customSheetView guid="{57A1126F-C815-44AF-BD70-07C9EB2E1554}" showGridLines="0" zeroValues="0">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topLeftCell="A19">
      <selection activeCell="D29" sqref="D29:L29"/>
      <rowBreaks count="2" manualBreakCount="2">
        <brk id="36" max="11" man="1"/>
        <brk id="55" max="11" man="1"/>
      </rowBreaks>
      <pageMargins left="0.63" right="0.42" top="0.57999999999999996" bottom="0.6" header="0.34" footer="0.35"/>
      <pageSetup scale="76" orientation="portrait" r:id="rId16"/>
      <headerFooter alignWithMargins="0">
        <oddFooter>&amp;R&amp;"Book Antiqua,Bold"&amp;8 Page &amp;P of &amp;N</oddFooter>
      </headerFooter>
    </customSheetView>
    <customSheetView guid="{B4EB0A64-5B9B-4AEA-9CE7-DAE01E073B72}" scale="85" showPageBreaks="1" showGridLines="0" zeroValues="0" printArea="1" hiddenRows="1" view="pageBreakPreview" topLeftCell="A68">
      <selection activeCell="H21" sqref="H21:L21"/>
      <rowBreaks count="2" manualBreakCount="2">
        <brk id="36" max="11" man="1"/>
        <brk id="55" max="11" man="1"/>
      </rowBreaks>
      <pageMargins left="0.63" right="0.42" top="0.57999999999999996" bottom="0.6" header="0.34" footer="0.35"/>
      <pageSetup paperSize="9" scale="80" orientation="portrait" r:id="rId17"/>
      <headerFooter alignWithMargins="0">
        <oddFooter>&amp;R&amp;"Book Antiqua,Bold"&amp;8 Page &amp;P of &amp;N</oddFooter>
      </headerFooter>
    </customSheetView>
  </customSheetViews>
  <mergeCells count="159">
    <mergeCell ref="H107:L107"/>
    <mergeCell ref="H106:L106"/>
    <mergeCell ref="B107:D107"/>
    <mergeCell ref="B88:D88"/>
    <mergeCell ref="B89:D89"/>
    <mergeCell ref="I88:J88"/>
    <mergeCell ref="B91:D91"/>
    <mergeCell ref="I89:J89"/>
    <mergeCell ref="I91:J91"/>
    <mergeCell ref="H95:L95"/>
    <mergeCell ref="B90:D90"/>
    <mergeCell ref="I90:J90"/>
    <mergeCell ref="I92:J92"/>
    <mergeCell ref="B92:D92"/>
    <mergeCell ref="C95:G95"/>
    <mergeCell ref="K91:L91"/>
    <mergeCell ref="K92:L92"/>
    <mergeCell ref="B106:D106"/>
    <mergeCell ref="A3:L3"/>
    <mergeCell ref="B9:F9"/>
    <mergeCell ref="A16:L16"/>
    <mergeCell ref="B10:F10"/>
    <mergeCell ref="B11:F11"/>
    <mergeCell ref="B12:F12"/>
    <mergeCell ref="I49:J49"/>
    <mergeCell ref="K49:L49"/>
    <mergeCell ref="I39:L39"/>
    <mergeCell ref="B48:L48"/>
    <mergeCell ref="D30:L30"/>
    <mergeCell ref="B47:L47"/>
    <mergeCell ref="G40:H40"/>
    <mergeCell ref="B33:C33"/>
    <mergeCell ref="D33:L33"/>
    <mergeCell ref="D32:L32"/>
    <mergeCell ref="H22:L22"/>
    <mergeCell ref="B20:G20"/>
    <mergeCell ref="B21:G21"/>
    <mergeCell ref="B22:G22"/>
    <mergeCell ref="H24:L24"/>
    <mergeCell ref="H23:L23"/>
    <mergeCell ref="B23:G23"/>
    <mergeCell ref="B24:G24"/>
    <mergeCell ref="H21:L21"/>
    <mergeCell ref="A8:F8"/>
    <mergeCell ref="B19:L19"/>
    <mergeCell ref="D28:L28"/>
    <mergeCell ref="H20:L20"/>
    <mergeCell ref="B26:L26"/>
    <mergeCell ref="A5:L5"/>
    <mergeCell ref="B18:L18"/>
    <mergeCell ref="B28:C28"/>
    <mergeCell ref="B29:C29"/>
    <mergeCell ref="B35:C35"/>
    <mergeCell ref="B36:C36"/>
    <mergeCell ref="D29:L29"/>
    <mergeCell ref="K50:L50"/>
    <mergeCell ref="C49:F49"/>
    <mergeCell ref="D31:L31"/>
    <mergeCell ref="D34:L34"/>
    <mergeCell ref="C50:F50"/>
    <mergeCell ref="G50:H50"/>
    <mergeCell ref="I50:J50"/>
    <mergeCell ref="I41:L41"/>
    <mergeCell ref="C40:F40"/>
    <mergeCell ref="B34:C34"/>
    <mergeCell ref="I40:L40"/>
    <mergeCell ref="G39:H39"/>
    <mergeCell ref="B38:L38"/>
    <mergeCell ref="C39:F39"/>
    <mergeCell ref="G49:H49"/>
    <mergeCell ref="D35:L35"/>
    <mergeCell ref="D36:L36"/>
    <mergeCell ref="C41:F41"/>
    <mergeCell ref="G41:H41"/>
    <mergeCell ref="B42:L42"/>
    <mergeCell ref="K51:L51"/>
    <mergeCell ref="C51:F51"/>
    <mergeCell ref="G51:H51"/>
    <mergeCell ref="C52:F52"/>
    <mergeCell ref="I51:J51"/>
    <mergeCell ref="K88:L88"/>
    <mergeCell ref="K89:L89"/>
    <mergeCell ref="K90:L90"/>
    <mergeCell ref="B87:D87"/>
    <mergeCell ref="G54:H54"/>
    <mergeCell ref="C54:F54"/>
    <mergeCell ref="K54:L54"/>
    <mergeCell ref="B86:D86"/>
    <mergeCell ref="K85:L85"/>
    <mergeCell ref="I84:J84"/>
    <mergeCell ref="B79:L79"/>
    <mergeCell ref="I54:J54"/>
    <mergeCell ref="I86:J86"/>
    <mergeCell ref="B83:D84"/>
    <mergeCell ref="K84:L84"/>
    <mergeCell ref="K86:L86"/>
    <mergeCell ref="B82:L82"/>
    <mergeCell ref="G52:H52"/>
    <mergeCell ref="I87:J87"/>
    <mergeCell ref="B85:D85"/>
    <mergeCell ref="I83:L83"/>
    <mergeCell ref="G83:H84"/>
    <mergeCell ref="F83:F84"/>
    <mergeCell ref="E83:E84"/>
    <mergeCell ref="K87:L87"/>
    <mergeCell ref="I52:J52"/>
    <mergeCell ref="I85:J85"/>
    <mergeCell ref="K53:L53"/>
    <mergeCell ref="G53:H53"/>
    <mergeCell ref="C53:F53"/>
    <mergeCell ref="I53:J53"/>
    <mergeCell ref="K52:L52"/>
    <mergeCell ref="B56:L56"/>
    <mergeCell ref="C59:F59"/>
    <mergeCell ref="C60:F60"/>
    <mergeCell ref="C61:F61"/>
    <mergeCell ref="C62:F62"/>
    <mergeCell ref="G59:L59"/>
    <mergeCell ref="G60:L60"/>
    <mergeCell ref="G61:L61"/>
    <mergeCell ref="G62:L62"/>
    <mergeCell ref="B57:L57"/>
    <mergeCell ref="C43:F43"/>
    <mergeCell ref="G43:H43"/>
    <mergeCell ref="I43:L43"/>
    <mergeCell ref="C44:F44"/>
    <mergeCell ref="G44:H44"/>
    <mergeCell ref="I44:L44"/>
    <mergeCell ref="C45:F45"/>
    <mergeCell ref="G45:H45"/>
    <mergeCell ref="I45:L45"/>
    <mergeCell ref="B63:L63"/>
    <mergeCell ref="B64:L64"/>
    <mergeCell ref="C65:J65"/>
    <mergeCell ref="K65:L65"/>
    <mergeCell ref="C66:J66"/>
    <mergeCell ref="K66:L66"/>
    <mergeCell ref="C67:J67"/>
    <mergeCell ref="K67:L67"/>
    <mergeCell ref="C68:J68"/>
    <mergeCell ref="K68:L68"/>
    <mergeCell ref="C74:J74"/>
    <mergeCell ref="K74:L74"/>
    <mergeCell ref="C75:J75"/>
    <mergeCell ref="K75:L75"/>
    <mergeCell ref="C76:J76"/>
    <mergeCell ref="K76:L76"/>
    <mergeCell ref="C77:J77"/>
    <mergeCell ref="K77:L77"/>
    <mergeCell ref="C69:J69"/>
    <mergeCell ref="K69:L69"/>
    <mergeCell ref="C70:J70"/>
    <mergeCell ref="K70:L70"/>
    <mergeCell ref="C71:J71"/>
    <mergeCell ref="K71:L71"/>
    <mergeCell ref="C72:J72"/>
    <mergeCell ref="K72:L72"/>
    <mergeCell ref="C73:J73"/>
    <mergeCell ref="K73:L73"/>
  </mergeCells>
  <phoneticPr fontId="6" type="noConversion"/>
  <conditionalFormatting sqref="A109:L109">
    <cfRule type="expression" dxfId="14"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paperSize="9" scale="77" orientation="portrait" r:id="rId18"/>
  <headerFooter alignWithMargins="0">
    <oddFooter>&amp;R&amp;"Book Antiqua,Bold"&amp;8 Page &amp;P of &amp;N</oddFooter>
  </headerFooter>
  <rowBreaks count="2" manualBreakCount="2">
    <brk id="36" max="11" man="1"/>
    <brk id="82"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24"/>
  </sheetPr>
  <dimension ref="A1:K27"/>
  <sheetViews>
    <sheetView view="pageBreakPreview" topLeftCell="A3" zoomScale="90" zoomScaleNormal="85" zoomScaleSheetLayoutView="90" workbookViewId="0">
      <selection activeCell="A19" sqref="A19:B19"/>
    </sheetView>
  </sheetViews>
  <sheetFormatPr defaultColWidth="9.140625" defaultRowHeight="15.75"/>
  <cols>
    <col min="1" max="1" width="17" style="365" customWidth="1"/>
    <col min="2" max="2" width="13.42578125" style="365" customWidth="1"/>
    <col min="3" max="3" width="9.42578125" style="365" customWidth="1"/>
    <col min="4" max="4" width="16.7109375" style="365" customWidth="1"/>
    <col min="5" max="5" width="16.28515625" style="365" customWidth="1"/>
    <col min="6" max="6" width="13.42578125" style="365" customWidth="1"/>
    <col min="7" max="7" width="23" style="365" customWidth="1"/>
    <col min="8" max="16384" width="9.140625" style="365"/>
  </cols>
  <sheetData>
    <row r="1" spans="1:11" ht="25.5" customHeight="1">
      <c r="A1" s="361" t="str">
        <f>'Attach 18'!A1</f>
        <v>Specification No.: CC-CS/912-NR1/INS-4023/3/G7 (CIS01)</v>
      </c>
      <c r="B1" s="362"/>
      <c r="C1" s="362"/>
      <c r="D1" s="362"/>
      <c r="E1" s="362"/>
      <c r="F1" s="362"/>
      <c r="G1" s="363" t="s">
        <v>313</v>
      </c>
      <c r="H1" s="364"/>
      <c r="I1" s="364"/>
      <c r="J1" s="364"/>
    </row>
    <row r="2" spans="1:11" ht="13.5" customHeight="1"/>
    <row r="3" spans="1:11" ht="66.75" customHeight="1">
      <c r="A3" s="987" t="str">
        <f>Cover!B2</f>
        <v>Composite Insulator Package - CIS01 for 765kV Transmission Lines associated with Transmission scheme for solar energy zones in Rajasthan</v>
      </c>
      <c r="B3" s="987"/>
      <c r="C3" s="987"/>
      <c r="D3" s="987"/>
      <c r="E3" s="987"/>
      <c r="F3" s="987"/>
      <c r="G3" s="987"/>
    </row>
    <row r="5" spans="1:11" ht="21" customHeight="1">
      <c r="A5" s="988" t="s">
        <v>318</v>
      </c>
      <c r="B5" s="988"/>
      <c r="C5" s="988"/>
      <c r="D5" s="988"/>
      <c r="E5" s="988"/>
      <c r="F5" s="988"/>
      <c r="G5" s="988"/>
    </row>
    <row r="7" spans="1:11" ht="16.5">
      <c r="A7" s="60"/>
      <c r="B7" s="19"/>
      <c r="C7" s="19"/>
      <c r="D7" s="19"/>
      <c r="E7" s="195" t="str">
        <f>'Attach 3(JV)'!E7</f>
        <v>To:</v>
      </c>
      <c r="G7" s="19"/>
      <c r="H7" s="194"/>
      <c r="I7" s="184"/>
      <c r="J7" s="184"/>
      <c r="K7" s="184"/>
    </row>
    <row r="8" spans="1:11" ht="15.75" customHeight="1">
      <c r="A8" s="989" t="s">
        <v>319</v>
      </c>
      <c r="B8" s="989"/>
      <c r="C8" s="989"/>
      <c r="D8" s="366"/>
      <c r="E8" s="197" t="str">
        <f>'Attach 3(JV)'!E8</f>
        <v>Contract Services</v>
      </c>
      <c r="G8" s="19"/>
      <c r="H8" s="194"/>
      <c r="I8" s="184"/>
      <c r="J8" s="184"/>
      <c r="K8" s="184"/>
    </row>
    <row r="9" spans="1:11" ht="34.5" customHeight="1">
      <c r="A9" s="357" t="s">
        <v>459</v>
      </c>
      <c r="B9" s="712" t="str">
        <f>'Attach 3(QR)'!B9</f>
        <v/>
      </c>
      <c r="C9" s="712"/>
      <c r="D9" s="712"/>
      <c r="E9" s="197" t="str">
        <f>'Attach 3(JV)'!E9</f>
        <v>Power Grid Corporation of India Ltd.,</v>
      </c>
      <c r="G9" s="19"/>
      <c r="H9" s="194"/>
      <c r="I9" s="184"/>
      <c r="J9" s="184"/>
      <c r="K9" s="184"/>
    </row>
    <row r="10" spans="1:11" ht="18.75" customHeight="1">
      <c r="A10" s="199" t="s">
        <v>461</v>
      </c>
      <c r="B10" s="715" t="str">
        <f>'Attach 3(QR)'!B10</f>
        <v/>
      </c>
      <c r="C10" s="715"/>
      <c r="D10" s="715"/>
      <c r="E10" s="197" t="str">
        <f>'Attach 3(JV)'!E10</f>
        <v>"Saudamini", Plot No. 2, Sector 29</v>
      </c>
      <c r="G10" s="19"/>
      <c r="H10" s="194"/>
      <c r="I10" s="184"/>
      <c r="J10" s="184"/>
      <c r="K10" s="184"/>
    </row>
    <row r="11" spans="1:11" ht="18.75" customHeight="1">
      <c r="A11" s="19"/>
      <c r="B11" s="715" t="str">
        <f>'Attach 3(QR)'!B11</f>
        <v/>
      </c>
      <c r="C11" s="715"/>
      <c r="D11" s="715"/>
      <c r="E11" s="197" t="str">
        <f>'Attach 3(JV)'!E11</f>
        <v>Gurgaon (Haryana) - 122001</v>
      </c>
      <c r="G11" s="19"/>
      <c r="H11" s="184"/>
      <c r="I11" s="184"/>
      <c r="J11" s="184"/>
      <c r="K11" s="184"/>
    </row>
    <row r="12" spans="1:11">
      <c r="A12" s="134"/>
      <c r="B12" s="715" t="str">
        <f>'Attach 3(QR)'!B12</f>
        <v/>
      </c>
      <c r="C12" s="715"/>
      <c r="D12" s="715"/>
      <c r="E12" s="197"/>
      <c r="G12" s="19"/>
      <c r="H12" s="184"/>
      <c r="I12" s="184"/>
      <c r="J12" s="184"/>
      <c r="K12" s="184"/>
    </row>
    <row r="14" spans="1:11" ht="19.5" customHeight="1">
      <c r="A14" s="980" t="s">
        <v>326</v>
      </c>
      <c r="B14" s="980"/>
      <c r="C14" s="980"/>
      <c r="D14" s="980"/>
      <c r="E14" s="980"/>
      <c r="F14" s="980"/>
      <c r="G14" s="980"/>
    </row>
    <row r="15" spans="1:11" ht="91.5" customHeight="1">
      <c r="A15" s="984" t="s">
        <v>759</v>
      </c>
      <c r="B15" s="984"/>
      <c r="C15" s="984"/>
      <c r="D15" s="984"/>
      <c r="E15" s="984"/>
      <c r="F15" s="984"/>
      <c r="G15" s="984"/>
    </row>
    <row r="16" spans="1:11" ht="54.75" customHeight="1">
      <c r="A16" s="984" t="s">
        <v>66</v>
      </c>
      <c r="B16" s="984"/>
      <c r="C16" s="984"/>
      <c r="D16" s="984"/>
      <c r="E16" s="984"/>
      <c r="F16" s="984"/>
      <c r="G16" s="984"/>
    </row>
    <row r="17" spans="1:10" ht="16.5" thickBot="1"/>
    <row r="18" spans="1:10" ht="47.25" customHeight="1">
      <c r="A18" s="985" t="s">
        <v>321</v>
      </c>
      <c r="B18" s="986"/>
      <c r="C18" s="367" t="s">
        <v>457</v>
      </c>
      <c r="D18" s="986" t="s">
        <v>322</v>
      </c>
      <c r="E18" s="986"/>
      <c r="F18" s="367" t="s">
        <v>323</v>
      </c>
      <c r="G18" s="368" t="s">
        <v>324</v>
      </c>
      <c r="H18" s="369"/>
      <c r="I18" s="370"/>
      <c r="J18" s="370"/>
    </row>
    <row r="19" spans="1:10" ht="21.75" customHeight="1">
      <c r="A19" s="975"/>
      <c r="B19" s="976"/>
      <c r="C19" s="371"/>
      <c r="D19" s="977"/>
      <c r="E19" s="978"/>
      <c r="F19" s="371"/>
      <c r="G19" s="372"/>
      <c r="H19" s="971"/>
      <c r="I19" s="971"/>
      <c r="J19" s="971"/>
    </row>
    <row r="20" spans="1:10" ht="21.75" customHeight="1">
      <c r="A20" s="975"/>
      <c r="B20" s="976"/>
      <c r="C20" s="371"/>
      <c r="D20" s="977"/>
      <c r="E20" s="978"/>
      <c r="F20" s="371"/>
      <c r="G20" s="372"/>
      <c r="H20" s="971"/>
      <c r="I20" s="971"/>
      <c r="J20" s="971"/>
    </row>
    <row r="21" spans="1:10" ht="21.75" customHeight="1">
      <c r="A21" s="975"/>
      <c r="B21" s="976"/>
      <c r="C21" s="371"/>
      <c r="D21" s="977"/>
      <c r="E21" s="978"/>
      <c r="F21" s="371"/>
      <c r="G21" s="372"/>
      <c r="H21" s="971"/>
      <c r="I21" s="971"/>
      <c r="J21" s="971"/>
    </row>
    <row r="22" spans="1:10" ht="21.75" customHeight="1">
      <c r="A22" s="975"/>
      <c r="B22" s="976"/>
      <c r="C22" s="371"/>
      <c r="D22" s="977"/>
      <c r="E22" s="978"/>
      <c r="F22" s="371"/>
      <c r="G22" s="372"/>
      <c r="H22" s="971"/>
      <c r="I22" s="971"/>
      <c r="J22" s="971"/>
    </row>
    <row r="23" spans="1:10" ht="21.75" customHeight="1">
      <c r="A23" s="975"/>
      <c r="B23" s="976"/>
      <c r="C23" s="371"/>
      <c r="D23" s="977"/>
      <c r="E23" s="978"/>
      <c r="F23" s="371"/>
      <c r="G23" s="372"/>
      <c r="H23" s="971"/>
      <c r="I23" s="971"/>
      <c r="J23" s="971"/>
    </row>
    <row r="24" spans="1:10" ht="21.75" customHeight="1" thickBot="1">
      <c r="A24" s="982"/>
      <c r="B24" s="983"/>
      <c r="C24" s="373"/>
      <c r="D24" s="973"/>
      <c r="E24" s="974"/>
      <c r="F24" s="373"/>
      <c r="G24" s="374"/>
      <c r="H24" s="971"/>
      <c r="I24" s="971"/>
      <c r="J24" s="971"/>
    </row>
    <row r="25" spans="1:10" ht="32.25" customHeight="1">
      <c r="A25" s="981" t="s">
        <v>325</v>
      </c>
      <c r="B25" s="981"/>
      <c r="C25" s="981"/>
      <c r="D25" s="981"/>
      <c r="E25" s="981"/>
      <c r="F25" s="981"/>
      <c r="G25" s="981"/>
      <c r="H25" s="375"/>
      <c r="I25" s="375"/>
      <c r="J25" s="375"/>
    </row>
    <row r="26" spans="1:10" ht="22.5" customHeight="1">
      <c r="A26" s="376" t="s">
        <v>78</v>
      </c>
      <c r="B26" s="972">
        <f>'Name of Bidders'!D28</f>
        <v>0</v>
      </c>
      <c r="C26" s="972"/>
      <c r="D26" s="377" t="s">
        <v>76</v>
      </c>
      <c r="E26" s="980">
        <f>'Name of Bidders'!D25</f>
        <v>0</v>
      </c>
      <c r="F26" s="980"/>
      <c r="G26" s="980"/>
      <c r="H26" s="979"/>
      <c r="I26" s="979"/>
      <c r="J26" s="979"/>
    </row>
    <row r="27" spans="1:10" ht="21" customHeight="1">
      <c r="A27" s="376" t="s">
        <v>79</v>
      </c>
      <c r="B27" s="972">
        <f>'Name of Bidders'!D29</f>
        <v>0</v>
      </c>
      <c r="C27" s="972"/>
      <c r="D27" s="377" t="s">
        <v>77</v>
      </c>
      <c r="E27" s="980">
        <f>'Name of Bidders'!D26</f>
        <v>0</v>
      </c>
      <c r="F27" s="980"/>
      <c r="G27" s="980"/>
      <c r="H27" s="979"/>
      <c r="I27" s="979"/>
      <c r="J27" s="979"/>
    </row>
  </sheetData>
  <sheetProtection password="E422" sheet="1" formatColumns="0" formatRows="0" selectLockedCells="1"/>
  <customSheetViews>
    <customSheetView guid="{C6260980-92A1-43AC-B382-AABD0C7279CA}" scale="90" showPageBreaks="1" printArea="1" view="pageBreakPreview" topLeftCell="A3">
      <selection activeCell="A19" sqref="A19:B19"/>
      <pageMargins left="0.59" right="0.34" top="0.42" bottom="0.56999999999999995" header="0.2" footer="0.33"/>
      <pageSetup scale="95" orientation="portrait" r:id="rId1"/>
      <headerFooter alignWithMargins="0"/>
    </customSheetView>
    <customSheetView guid="{302180FF-1273-4E30-B223-664D7EC9185F}" scale="90" showPageBreaks="1" printArea="1" view="pageBreakPreview" topLeftCell="A7">
      <selection activeCell="A19" sqref="A19:B19"/>
      <pageMargins left="0.59" right="0.34" top="0.42" bottom="0.56999999999999995" header="0.2" footer="0.33"/>
      <pageSetup scale="95" orientation="portrait" r:id="rId2"/>
      <headerFooter alignWithMargins="0"/>
    </customSheetView>
    <customSheetView guid="{96F579F8-6FBC-4D6C-A8FF-6E5F0425C1EB}" scale="90" showPageBreaks="1" printArea="1" view="pageBreakPreview">
      <selection activeCell="A19" sqref="A19:B19"/>
      <pageMargins left="0.59" right="0.34" top="0.42" bottom="0.56999999999999995" header="0.2" footer="0.33"/>
      <pageSetup scale="95" orientation="portrait" r:id="rId3"/>
      <headerFooter alignWithMargins="0"/>
    </customSheetView>
    <customSheetView guid="{C993A10D-E804-443C-86F1-89E4BB0439EA}" scale="90" showPageBreaks="1" printArea="1" view="pageBreakPreview">
      <selection activeCell="A19" sqref="A19:B19"/>
      <pageMargins left="0.59" right="0.34" top="0.42" bottom="0.56999999999999995" header="0.2" footer="0.33"/>
      <pageSetup scale="95" orientation="portrait" r:id="rId4"/>
      <headerFooter alignWithMargins="0"/>
    </customSheetView>
    <customSheetView guid="{2A2FB930-C663-4A04-A0CA-73AD259C762E}" scale="85" topLeftCell="A4">
      <selection activeCell="A19" sqref="A19:B19"/>
      <pageMargins left="0.59" right="0.34" top="0.42" bottom="0.56999999999999995" header="0.2" footer="0.33"/>
      <pageSetup scale="95" orientation="portrait" horizontalDpi="4294967295" verticalDpi="4294967295" r:id="rId5"/>
      <headerFooter alignWithMargins="0"/>
    </customSheetView>
    <customSheetView guid="{70A80C84-CC07-4E4D-A598-BF928357D74F}" scale="90" showPageBreaks="1" printArea="1" view="pageBreakPreview">
      <selection activeCell="G22" sqref="G22"/>
      <pageMargins left="0.59" right="0.34" top="0.42" bottom="0.56999999999999995" header="0.2" footer="0.33"/>
      <pageSetup scale="95" orientation="portrait" horizontalDpi="4294967295" verticalDpi="4294967295" r:id="rId6"/>
      <headerFooter alignWithMargins="0"/>
    </customSheetView>
    <customSheetView guid="{BF8F2B92-C48E-4FD4-B912-C25042B180F9}" scale="90" showPageBreaks="1" printArea="1" view="pageBreakPreview" showRuler="0" topLeftCell="A16">
      <selection activeCell="G22" sqref="G22"/>
      <pageMargins left="0.59" right="0.34" top="0.42" bottom="0.56999999999999995" header="0.2" footer="0.33"/>
      <pageSetup scale="95" orientation="portrait" r:id="rId7"/>
      <headerFooter alignWithMargins="0"/>
    </customSheetView>
    <customSheetView guid="{4A248946-722A-4651-AEA1-DE3476F52461}" scale="90" showPageBreaks="1" printArea="1" view="pageBreakPreview" topLeftCell="A16">
      <selection activeCell="G22" sqref="G22"/>
      <pageMargins left="0.59" right="0.34" top="0.42" bottom="0.56999999999999995" header="0.2" footer="0.33"/>
      <pageSetup scale="95" orientation="portrait" r:id="rId8"/>
      <headerFooter alignWithMargins="0"/>
    </customSheetView>
    <customSheetView guid="{B4EB0A64-5B9B-4AEA-9CE7-DAE01E073B72}" scale="90" showPageBreaks="1" printArea="1" view="pageBreakPreview" topLeftCell="A3">
      <selection activeCell="A19" sqref="A19:B19"/>
      <pageMargins left="0.59" right="0.34" top="0.42" bottom="0.56999999999999995" header="0.2" footer="0.33"/>
      <pageSetup scale="95" orientation="portrait" r:id="rId9"/>
      <headerFooter alignWithMargins="0"/>
    </customSheetView>
  </customSheetViews>
  <mergeCells count="37">
    <mergeCell ref="B11:D11"/>
    <mergeCell ref="B10:D10"/>
    <mergeCell ref="B9:D9"/>
    <mergeCell ref="A14:G14"/>
    <mergeCell ref="A3:G3"/>
    <mergeCell ref="A5:G5"/>
    <mergeCell ref="A8:C8"/>
    <mergeCell ref="B12:D12"/>
    <mergeCell ref="H19:J19"/>
    <mergeCell ref="H20:J20"/>
    <mergeCell ref="A16:G16"/>
    <mergeCell ref="A15:G15"/>
    <mergeCell ref="A18:B18"/>
    <mergeCell ref="D18:E18"/>
    <mergeCell ref="A19:B19"/>
    <mergeCell ref="D19:E19"/>
    <mergeCell ref="D20:E20"/>
    <mergeCell ref="A20:B20"/>
    <mergeCell ref="B27:C27"/>
    <mergeCell ref="H27:J27"/>
    <mergeCell ref="D23:E23"/>
    <mergeCell ref="E27:G27"/>
    <mergeCell ref="E26:G26"/>
    <mergeCell ref="H23:J23"/>
    <mergeCell ref="H24:J24"/>
    <mergeCell ref="A25:G25"/>
    <mergeCell ref="H26:J26"/>
    <mergeCell ref="A24:B24"/>
    <mergeCell ref="H21:J21"/>
    <mergeCell ref="H22:J22"/>
    <mergeCell ref="B26:C26"/>
    <mergeCell ref="D24:E24"/>
    <mergeCell ref="A23:B23"/>
    <mergeCell ref="A22:B22"/>
    <mergeCell ref="A21:B21"/>
    <mergeCell ref="D22:E22"/>
    <mergeCell ref="D21:E21"/>
  </mergeCells>
  <phoneticPr fontId="46" type="noConversion"/>
  <pageMargins left="0.59" right="0.34" top="0.42" bottom="0.56999999999999995" header="0.2" footer="0.33"/>
  <pageSetup scale="95" orientation="portrait" r:id="rId10"/>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J39"/>
  <sheetViews>
    <sheetView showGridLines="0" showZeros="0" view="pageBreakPreview" zoomScale="85" zoomScaleNormal="80" zoomScaleSheetLayoutView="85" workbookViewId="0">
      <selection activeCell="E16" sqref="E16"/>
    </sheetView>
  </sheetViews>
  <sheetFormatPr defaultColWidth="9.140625" defaultRowHeight="15.75"/>
  <cols>
    <col min="1" max="1" width="12.140625" style="19" customWidth="1"/>
    <col min="2" max="2" width="20.5703125" style="19" customWidth="1"/>
    <col min="3" max="3" width="11.42578125" style="19" customWidth="1"/>
    <col min="4" max="4" width="21.28515625" style="19" customWidth="1"/>
    <col min="5" max="5" width="42.28515625" style="19" customWidth="1"/>
    <col min="6" max="8" width="9.140625" style="19"/>
    <col min="9" max="16384" width="9.140625" style="184"/>
  </cols>
  <sheetData>
    <row r="1" spans="1:9" ht="28.5" customHeight="1">
      <c r="A1" s="178" t="str">
        <f>'Attach 15'!A1</f>
        <v>Specification No.: CC-CS/912-NR1/INS-4023/3/G7 (CIS01)</v>
      </c>
      <c r="B1" s="179"/>
      <c r="C1" s="179"/>
      <c r="D1" s="179"/>
      <c r="E1" s="180" t="s">
        <v>320</v>
      </c>
    </row>
    <row r="3" spans="1:9" ht="91.5" customHeight="1">
      <c r="A3" s="704" t="str">
        <f>'Attach 3(JV)'!A3</f>
        <v>Composite Insulator Package - CIS01 for 765kV Transmission Lines associated with Transmission scheme for solar energy zones in Rajasthan</v>
      </c>
      <c r="B3" s="704"/>
      <c r="C3" s="704"/>
      <c r="D3" s="704"/>
      <c r="E3" s="704"/>
      <c r="F3" s="189"/>
      <c r="G3" s="189"/>
      <c r="H3" s="189"/>
    </row>
    <row r="4" spans="1:9" ht="20.100000000000001" customHeight="1">
      <c r="A4" s="190"/>
      <c r="H4" s="191"/>
      <c r="I4" s="192"/>
    </row>
    <row r="5" spans="1:9" ht="20.100000000000001" customHeight="1">
      <c r="A5" s="701" t="s">
        <v>74</v>
      </c>
      <c r="B5" s="701"/>
      <c r="C5" s="701"/>
      <c r="D5" s="701"/>
      <c r="E5" s="701"/>
      <c r="F5" s="60"/>
      <c r="H5" s="191"/>
      <c r="I5" s="194"/>
    </row>
    <row r="6" spans="1:9" ht="20.100000000000001" customHeight="1">
      <c r="A6" s="134"/>
      <c r="H6" s="191"/>
      <c r="I6" s="194"/>
    </row>
    <row r="7" spans="1:9" ht="20.100000000000001" customHeight="1">
      <c r="A7" s="60"/>
      <c r="E7" s="195" t="str">
        <f>'Attach 3(JV)'!E7</f>
        <v>To:</v>
      </c>
      <c r="H7" s="191"/>
      <c r="I7" s="194"/>
    </row>
    <row r="8" spans="1:9" ht="18.75" customHeight="1">
      <c r="A8" s="990" t="str">
        <f>'Attach 3(QR)'!A8</f>
        <v>Bidder's Name and Address:</v>
      </c>
      <c r="B8" s="990"/>
      <c r="C8" s="990"/>
      <c r="D8" s="990"/>
      <c r="E8" s="230" t="str">
        <f>'Attach 3(JV)'!E8</f>
        <v>Contract Services</v>
      </c>
      <c r="H8" s="191"/>
      <c r="I8" s="194"/>
    </row>
    <row r="9" spans="1:9" ht="34.5" customHeight="1">
      <c r="A9" s="199" t="s">
        <v>459</v>
      </c>
      <c r="B9" s="712" t="str">
        <f>'Attach 3(QR)'!B9</f>
        <v/>
      </c>
      <c r="C9" s="712"/>
      <c r="D9" s="712"/>
      <c r="E9" s="230" t="str">
        <f>'Attach 3(JV)'!E9</f>
        <v>Power Grid Corporation of India Ltd.,</v>
      </c>
      <c r="H9" s="191"/>
      <c r="I9" s="194"/>
    </row>
    <row r="10" spans="1:9" ht="16.5">
      <c r="A10" s="199" t="s">
        <v>461</v>
      </c>
      <c r="B10" s="715" t="str">
        <f>'Attach 3(QR)'!B10</f>
        <v/>
      </c>
      <c r="C10" s="715"/>
      <c r="D10" s="715"/>
      <c r="E10" s="230" t="str">
        <f>'Attach 3(JV)'!E10</f>
        <v>"Saudamini", Plot No. 2, Sector 29</v>
      </c>
      <c r="H10" s="191"/>
      <c r="I10" s="194"/>
    </row>
    <row r="11" spans="1:9">
      <c r="B11" s="715" t="str">
        <f>'Attach 3(QR)'!B11</f>
        <v/>
      </c>
      <c r="C11" s="715"/>
      <c r="D11" s="715"/>
      <c r="E11" s="230" t="str">
        <f>'Attach 3(JV)'!E11</f>
        <v>Gurgaon (Haryana) - 122001</v>
      </c>
    </row>
    <row r="12" spans="1:9" ht="16.5">
      <c r="A12" s="134"/>
      <c r="B12" s="715" t="str">
        <f>'Attach 3(QR)'!B12</f>
        <v/>
      </c>
      <c r="C12" s="715"/>
      <c r="D12" s="715"/>
      <c r="E12" s="195"/>
    </row>
    <row r="13" spans="1:9" ht="20.100000000000001" customHeight="1">
      <c r="A13" s="134"/>
      <c r="B13" s="231"/>
      <c r="C13" s="231"/>
      <c r="D13" s="231"/>
      <c r="E13" s="195"/>
    </row>
    <row r="14" spans="1:9" ht="20.100000000000001" customHeight="1">
      <c r="A14" s="134"/>
      <c r="B14" s="231"/>
      <c r="C14" s="231"/>
      <c r="D14" s="231"/>
      <c r="G14" s="197"/>
    </row>
    <row r="15" spans="1:9" ht="20.100000000000001" customHeight="1">
      <c r="A15" s="19" t="s">
        <v>453</v>
      </c>
    </row>
    <row r="16" spans="1:9" ht="20.100000000000001" customHeight="1">
      <c r="A16" s="134"/>
    </row>
    <row r="17" spans="1:10" ht="57.75" customHeight="1">
      <c r="A17" s="779" t="s">
        <v>75</v>
      </c>
      <c r="B17" s="779"/>
      <c r="C17" s="779"/>
      <c r="D17" s="779"/>
      <c r="E17" s="779"/>
    </row>
    <row r="18" spans="1:10" ht="10.5" customHeight="1">
      <c r="A18" s="134"/>
    </row>
    <row r="19" spans="1:10" ht="58.5" customHeight="1">
      <c r="A19" s="779" t="s">
        <v>314</v>
      </c>
      <c r="B19" s="779"/>
      <c r="C19" s="779"/>
      <c r="D19" s="779"/>
      <c r="E19" s="779"/>
    </row>
    <row r="20" spans="1:10" ht="41.25" customHeight="1">
      <c r="A20" s="355" t="s">
        <v>90</v>
      </c>
      <c r="B20" s="779" t="s">
        <v>315</v>
      </c>
      <c r="C20" s="779"/>
      <c r="D20" s="779"/>
      <c r="E20" s="779"/>
      <c r="F20" s="356"/>
      <c r="G20" s="356"/>
      <c r="H20" s="356"/>
      <c r="I20" s="356"/>
      <c r="J20" s="356"/>
    </row>
    <row r="21" spans="1:10" ht="60.75" customHeight="1">
      <c r="A21" s="355" t="s">
        <v>98</v>
      </c>
      <c r="B21" s="779" t="s">
        <v>316</v>
      </c>
      <c r="C21" s="779"/>
      <c r="D21" s="779"/>
      <c r="E21" s="779"/>
      <c r="F21" s="356"/>
      <c r="G21" s="356"/>
      <c r="H21" s="356"/>
      <c r="I21" s="356"/>
      <c r="J21" s="356"/>
    </row>
    <row r="22" spans="1:10" ht="88.5" customHeight="1">
      <c r="A22" s="779" t="s">
        <v>317</v>
      </c>
      <c r="B22" s="779"/>
      <c r="C22" s="779"/>
      <c r="D22" s="779"/>
      <c r="E22" s="779"/>
      <c r="F22" s="356"/>
      <c r="G22" s="356"/>
      <c r="H22" s="356"/>
      <c r="I22" s="356"/>
      <c r="J22" s="356"/>
    </row>
    <row r="23" spans="1:10" ht="19.5" hidden="1" customHeight="1">
      <c r="D23" s="236"/>
    </row>
    <row r="24" spans="1:10" ht="19.5" customHeight="1">
      <c r="A24" s="209" t="s">
        <v>78</v>
      </c>
      <c r="B24" s="237">
        <f>'Attach 16'!B106</f>
        <v>0</v>
      </c>
      <c r="C24" s="238"/>
      <c r="D24" s="236" t="s">
        <v>76</v>
      </c>
      <c r="E24" s="238">
        <f>'Attach 16'!H106</f>
        <v>0</v>
      </c>
    </row>
    <row r="25" spans="1:10" ht="36.75" customHeight="1">
      <c r="A25" s="209" t="s">
        <v>79</v>
      </c>
      <c r="B25" s="237">
        <f>'Attach 16'!B107</f>
        <v>0</v>
      </c>
      <c r="C25" s="238"/>
      <c r="D25" s="236" t="s">
        <v>77</v>
      </c>
      <c r="E25" s="239">
        <f>'Attach 16'!H107</f>
        <v>0</v>
      </c>
    </row>
    <row r="26" spans="1:10" ht="19.5" customHeight="1">
      <c r="B26" s="238"/>
      <c r="C26" s="238"/>
      <c r="D26" s="236"/>
      <c r="E26" s="238"/>
    </row>
    <row r="27" spans="1:10" ht="20.100000000000001" customHeight="1"/>
    <row r="28" spans="1:10" ht="20.100000000000001" customHeight="1">
      <c r="A28" s="214"/>
    </row>
    <row r="29" spans="1:10" ht="20.100000000000001" customHeight="1"/>
    <row r="30" spans="1:10" ht="20.100000000000001" customHeight="1"/>
    <row r="31" spans="1:10" ht="20.100000000000001" customHeight="1">
      <c r="A31" s="214"/>
    </row>
    <row r="32" spans="1:10" ht="20.100000000000001" customHeight="1"/>
    <row r="33" spans="1:1" ht="20.100000000000001" customHeight="1">
      <c r="A33" s="214"/>
    </row>
    <row r="34" spans="1:1" ht="20.100000000000001" customHeight="1"/>
    <row r="35" spans="1:1" ht="20.100000000000001" customHeight="1">
      <c r="A35" s="214"/>
    </row>
    <row r="36" spans="1:1" ht="20.100000000000001" customHeight="1"/>
    <row r="37" spans="1:1" ht="20.100000000000001" customHeight="1"/>
    <row r="38" spans="1:1" ht="20.100000000000001" customHeight="1"/>
    <row r="39" spans="1:1" ht="20.100000000000001" customHeight="1"/>
  </sheetData>
  <sheetProtection password="E422" sheet="1" formatColumns="0" formatRows="0" selectLockedCells="1"/>
  <customSheetViews>
    <customSheetView guid="{C6260980-92A1-43AC-B382-AABD0C7279CA}" scale="85" showPageBreaks="1" showGridLines="0" zeroValues="0" printArea="1" hiddenRows="1" view="pageBreakPreview">
      <selection activeCell="E16" sqref="E16"/>
      <pageMargins left="0.75" right="0.63" top="0.57999999999999996" bottom="0.6" header="0.34" footer="0.35"/>
      <pageSetup scale="91" orientation="portrait" r:id="rId1"/>
      <headerFooter alignWithMargins="0">
        <oddFooter>&amp;R&amp;"Book Antiqua,Bold"&amp;8 Page &amp;P of &amp;N</oddFooter>
      </headerFooter>
    </customSheetView>
    <customSheetView guid="{302180FF-1273-4E30-B223-664D7EC9185F}" scale="85" showPageBreaks="1" showGridLines="0" zeroValues="0" printArea="1" hiddenRows="1" view="pageBreakPreview" topLeftCell="A16">
      <selection activeCell="G14" sqref="G14"/>
      <pageMargins left="0.75" right="0.63" top="0.57999999999999996" bottom="0.6" header="0.34" footer="0.35"/>
      <pageSetup scale="91" orientation="portrait" r:id="rId2"/>
      <headerFooter alignWithMargins="0">
        <oddFooter>&amp;R&amp;"Book Antiqua,Bold"&amp;8 Page &amp;P of &amp;N</oddFooter>
      </headerFooter>
    </customSheetView>
    <customSheetView guid="{96F579F8-6FBC-4D6C-A8FF-6E5F0425C1EB}" scale="85" showPageBreaks="1" showGridLines="0" zeroValues="0" printArea="1" hiddenRows="1" view="pageBreakPreview">
      <selection activeCell="G14" sqref="G14"/>
      <pageMargins left="0.75" right="0.63" top="0.57999999999999996" bottom="0.6" header="0.34" footer="0.35"/>
      <pageSetup scale="91" orientation="portrait" r:id="rId3"/>
      <headerFooter alignWithMargins="0">
        <oddFooter>&amp;R&amp;"Book Antiqua,Bold"&amp;8 Page &amp;P of &amp;N</oddFooter>
      </headerFooter>
    </customSheetView>
    <customSheetView guid="{C993A10D-E804-443C-86F1-89E4BB0439EA}" scale="85" showPageBreaks="1" showGridLines="0" zeroValues="0" printArea="1" hiddenRows="1" view="pageBreakPreview" topLeftCell="A19">
      <selection activeCell="G14" sqref="G14"/>
      <pageMargins left="0.75" right="0.63" top="0.57999999999999996" bottom="0.6" header="0.34" footer="0.35"/>
      <pageSetup scale="91" orientation="portrait" r:id="rId4"/>
      <headerFooter alignWithMargins="0">
        <oddFooter>&amp;R&amp;"Book Antiqua,Bold"&amp;8 Page &amp;P of &amp;N</oddFooter>
      </headerFooter>
    </customSheetView>
    <customSheetView guid="{2A2FB930-C663-4A04-A0CA-73AD259C762E}" showGridLines="0" zeroValues="0" topLeftCell="A16">
      <selection activeCell="H21" sqref="H21"/>
      <pageMargins left="0.75" right="0.63" top="0.57999999999999996" bottom="0.6" header="0.34" footer="0.35"/>
      <pageSetup scale="94"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selection activeCell="J20" sqref="J20"/>
      <pageMargins left="0.75" right="0.63" top="0.57999999999999996" bottom="0.6" header="0.34" footer="0.35"/>
      <pageSetup scale="94"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selection activeCell="J20" sqref="J20"/>
      <pageMargins left="0.75" right="0.63" top="0.57999999999999996" bottom="0.6" header="0.34" footer="0.35"/>
      <pageSetup scale="94" orientation="portrait" r:id="rId7"/>
      <headerFooter alignWithMargins="0">
        <oddFooter>&amp;R&amp;"Book Antiqua,Bold"&amp;8 Page &amp;P of &amp;N</oddFooter>
      </headerFooter>
    </customSheetView>
    <customSheetView guid="{7AB19D08-66F0-4286-83C5-279B475AE3A4}" showGridLines="0" zeroValues="0">
      <selection activeCell="B9" sqref="B9:D9"/>
      <pageMargins left="0.75" right="0.63" top="0.57999999999999996" bottom="0.6" header="0.34" footer="0.35"/>
      <pageSetup scale="94" orientation="portrait" r:id="rId8"/>
      <headerFooter alignWithMargins="0">
        <oddFooter>&amp;R&amp;"Book Antiqua,Bold"&amp;8 Page &amp;P of &amp;N</oddFooter>
      </headerFooter>
    </customSheetView>
    <customSheetView guid="{57A1126F-C815-44AF-BD70-07C9EB2E1554}" showGridLines="0" zeroValues="0">
      <selection activeCell="B9" sqref="B9:D9"/>
      <pageMargins left="0.75" right="0.63" top="0.57999999999999996" bottom="0.6" header="0.34" footer="0.35"/>
      <pageSetup scale="94" orientation="portrait" r:id="rId9"/>
      <headerFooter alignWithMargins="0">
        <oddFooter>&amp;R&amp;"Book Antiqua,Bold"&amp;8 Page &amp;P of &amp;N</oddFooter>
      </headerFooter>
    </customSheetView>
    <customSheetView guid="{1C70608C-646A-4043-A222-6253B5006A93}" showPageBreaks="1" showGridLines="0" zeroValues="0" printArea="1">
      <selection activeCell="B9" sqref="B9:D9"/>
      <pageMargins left="0.75" right="0.63" top="0.57999999999999996" bottom="0.6" header="0.34" footer="0.35"/>
      <pageSetup scale="94"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selection activeCell="J20" sqref="J20"/>
      <pageMargins left="0.75" right="0.63" top="0.57999999999999996" bottom="0.6" header="0.34" footer="0.35"/>
      <pageSetup scale="94" orientation="portrait" r:id="rId16"/>
      <headerFooter alignWithMargins="0">
        <oddFooter>&amp;R&amp;"Book Antiqua,Bold"&amp;8 Page &amp;P of &amp;N</oddFooter>
      </headerFooter>
    </customSheetView>
    <customSheetView guid="{B4EB0A64-5B9B-4AEA-9CE7-DAE01E073B72}" scale="85" showPageBreaks="1" showGridLines="0" zeroValues="0" printArea="1" hiddenRows="1" view="pageBreakPreview">
      <selection activeCell="E16" sqref="E16"/>
      <pageMargins left="0.75" right="0.63" top="0.57999999999999996" bottom="0.6" header="0.34" footer="0.35"/>
      <pageSetup scale="91" orientation="portrait" r:id="rId17"/>
      <headerFooter alignWithMargins="0">
        <oddFooter>&amp;R&amp;"Book Antiqua,Bold"&amp;8 Page &amp;P of &amp;N</oddFooter>
      </headerFooter>
    </customSheetView>
  </customSheetViews>
  <mergeCells count="12">
    <mergeCell ref="B21:E21"/>
    <mergeCell ref="A22:E22"/>
    <mergeCell ref="A3:E3"/>
    <mergeCell ref="A5:E5"/>
    <mergeCell ref="A17:E17"/>
    <mergeCell ref="B9:D9"/>
    <mergeCell ref="B10:D10"/>
    <mergeCell ref="B11:D11"/>
    <mergeCell ref="B12:D12"/>
    <mergeCell ref="A8:D8"/>
    <mergeCell ref="A19:E19"/>
    <mergeCell ref="B20:E20"/>
  </mergeCells>
  <phoneticPr fontId="6" type="noConversion"/>
  <pageMargins left="0.75" right="0.63" top="0.57999999999999996" bottom="0.6" header="0.34" footer="0.35"/>
  <pageSetup scale="91" orientation="portrait" r:id="rId18"/>
  <headerFooter alignWithMargins="0">
    <oddFooter>&amp;R&amp;"Book Antiqua,Bold"&amp;8 Page &amp;P of &amp;N</oddFooter>
  </headerFooter>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0"/>
  </sheetPr>
  <dimension ref="A1:Z34"/>
  <sheetViews>
    <sheetView showGridLines="0" showZeros="0" view="pageBreakPreview" zoomScale="85" zoomScaleNormal="100" zoomScaleSheetLayoutView="85" workbookViewId="0">
      <selection activeCell="B7" sqref="B7"/>
    </sheetView>
  </sheetViews>
  <sheetFormatPr defaultColWidth="9.140625" defaultRowHeight="15.75"/>
  <cols>
    <col min="1" max="1" width="12.140625" style="19" customWidth="1"/>
    <col min="2" max="2" width="18.140625" style="19" customWidth="1"/>
    <col min="3" max="3" width="8.5703125" style="19" customWidth="1"/>
    <col min="4" max="4" width="9.140625" style="19"/>
    <col min="5" max="6" width="11.140625" style="19" customWidth="1"/>
    <col min="7" max="7" width="9.85546875" style="19" customWidth="1"/>
    <col min="8" max="8" width="10.42578125" style="19" customWidth="1"/>
    <col min="9" max="9" width="8.42578125" style="184" customWidth="1"/>
    <col min="10" max="10" width="8.7109375" style="184" customWidth="1"/>
    <col min="11" max="11" width="8.28515625" style="184" customWidth="1"/>
    <col min="12" max="12" width="8.42578125" style="184" customWidth="1"/>
    <col min="13" max="16384" width="9.140625" style="184"/>
  </cols>
  <sheetData>
    <row r="1" spans="1:26" ht="33.75" customHeight="1">
      <c r="A1" s="178" t="str">
        <f>'Attach 3(JV)'!A1</f>
        <v>Specification No.: CC-CS/912-NR1/INS-4023/3/G7 (CIS01)</v>
      </c>
      <c r="B1" s="179"/>
      <c r="C1" s="179"/>
      <c r="D1" s="179"/>
      <c r="E1" s="179"/>
      <c r="F1" s="179"/>
      <c r="G1" s="179"/>
      <c r="H1" s="179"/>
      <c r="I1" s="179"/>
      <c r="J1" s="179"/>
      <c r="K1" s="179"/>
      <c r="L1" s="180" t="s">
        <v>320</v>
      </c>
    </row>
    <row r="2" spans="1:26">
      <c r="Z2" s="327" t="e">
        <f>'Attach 3(JV)'!Z2</f>
        <v>#REF!</v>
      </c>
    </row>
    <row r="3" spans="1:26" ht="48" customHeight="1">
      <c r="A3" s="704" t="str">
        <f>'Attach 3(JV)'!A3</f>
        <v>Composite Insulator Package - CIS01 for 765kV Transmission Lines associated with Transmission scheme for solar energy zones in Rajasthan</v>
      </c>
      <c r="B3" s="704"/>
      <c r="C3" s="704"/>
      <c r="D3" s="704"/>
      <c r="E3" s="704"/>
      <c r="F3" s="704"/>
      <c r="G3" s="704"/>
      <c r="H3" s="704"/>
      <c r="I3" s="704"/>
      <c r="J3" s="704"/>
      <c r="K3" s="704"/>
      <c r="L3" s="704"/>
    </row>
    <row r="4" spans="1:26" ht="15.95" customHeight="1">
      <c r="A4" s="190"/>
      <c r="H4" s="191"/>
      <c r="I4" s="192"/>
    </row>
    <row r="5" spans="1:26" ht="20.100000000000001" customHeight="1">
      <c r="A5" s="701" t="s">
        <v>712</v>
      </c>
      <c r="B5" s="701"/>
      <c r="C5" s="701"/>
      <c r="D5" s="701"/>
      <c r="E5" s="701"/>
      <c r="F5" s="701"/>
      <c r="G5" s="701"/>
      <c r="H5" s="701"/>
      <c r="I5" s="701"/>
      <c r="J5" s="701"/>
      <c r="K5" s="701"/>
      <c r="L5" s="701"/>
    </row>
    <row r="6" spans="1:26" ht="15.95" customHeight="1">
      <c r="A6" s="134"/>
      <c r="H6" s="191"/>
      <c r="I6" s="194"/>
    </row>
    <row r="7" spans="1:26" ht="20.100000000000001" customHeight="1">
      <c r="A7" s="60"/>
      <c r="G7" s="195" t="str">
        <f>'Attach 3(JV)'!E7</f>
        <v>To:</v>
      </c>
      <c r="I7" s="194"/>
    </row>
    <row r="8" spans="1:26" ht="21" customHeight="1">
      <c r="A8" s="710" t="s">
        <v>319</v>
      </c>
      <c r="B8" s="710"/>
      <c r="C8" s="710"/>
      <c r="D8" s="710"/>
      <c r="E8" s="710"/>
      <c r="F8" s="710"/>
      <c r="G8" s="197" t="str">
        <f>'Attach 3(JV)'!E8</f>
        <v>Contract Services</v>
      </c>
      <c r="I8" s="194"/>
    </row>
    <row r="9" spans="1:26" ht="38.25" customHeight="1">
      <c r="A9" s="357" t="s">
        <v>459</v>
      </c>
      <c r="B9" s="712" t="str">
        <f>'Attach 3(QR)'!B9</f>
        <v/>
      </c>
      <c r="C9" s="712"/>
      <c r="D9" s="712"/>
      <c r="E9" s="712"/>
      <c r="F9" s="712"/>
      <c r="G9" s="197" t="str">
        <f>'Attach 3(JV)'!E9</f>
        <v>Power Grid Corporation of India Ltd.,</v>
      </c>
      <c r="I9" s="194"/>
    </row>
    <row r="10" spans="1:26" ht="21" customHeight="1">
      <c r="A10" s="199" t="s">
        <v>461</v>
      </c>
      <c r="B10" s="715" t="str">
        <f>'Attach 3(QR)'!B10</f>
        <v/>
      </c>
      <c r="C10" s="715"/>
      <c r="D10" s="715"/>
      <c r="E10" s="715"/>
      <c r="F10" s="715"/>
      <c r="G10" s="197" t="str">
        <f>'Attach 3(JV)'!E10</f>
        <v>"Saudamini", Plot No. 2, Sector 29</v>
      </c>
      <c r="I10" s="194"/>
    </row>
    <row r="11" spans="1:26" ht="19.5" customHeight="1">
      <c r="B11" s="715" t="str">
        <f>'Attach 3(QR)'!B11</f>
        <v/>
      </c>
      <c r="C11" s="715"/>
      <c r="D11" s="715"/>
      <c r="E11" s="715"/>
      <c r="F11" s="715"/>
      <c r="G11" s="197" t="str">
        <f>'Attach 3(JV)'!E11</f>
        <v>Gurgaon (Haryana) - 122001</v>
      </c>
    </row>
    <row r="12" spans="1:26" ht="21" customHeight="1">
      <c r="A12" s="134"/>
      <c r="B12" s="715" t="str">
        <f>'Attach 3(QR)'!B12</f>
        <v/>
      </c>
      <c r="C12" s="715"/>
      <c r="D12" s="715"/>
      <c r="E12" s="715"/>
      <c r="F12" s="715"/>
      <c r="G12" s="197"/>
    </row>
    <row r="13" spans="1:26" ht="15.95" customHeight="1">
      <c r="A13" s="134"/>
      <c r="B13" s="231"/>
      <c r="C13" s="231"/>
      <c r="D13" s="231"/>
      <c r="E13" s="231"/>
      <c r="F13" s="231"/>
    </row>
    <row r="14" spans="1:26" ht="20.100000000000001" customHeight="1">
      <c r="A14" s="19" t="s">
        <v>453</v>
      </c>
    </row>
    <row r="15" spans="1:26" ht="20.100000000000001" customHeight="1">
      <c r="A15" s="134"/>
    </row>
    <row r="16" spans="1:26" ht="24.75" hidden="1" customHeight="1">
      <c r="A16" s="358"/>
      <c r="B16" s="345"/>
      <c r="C16" s="345"/>
      <c r="D16" s="345"/>
      <c r="E16" s="345"/>
      <c r="F16" s="345"/>
      <c r="G16" s="345"/>
      <c r="H16" s="345"/>
      <c r="I16" s="345"/>
      <c r="J16" s="345"/>
      <c r="K16" s="345"/>
      <c r="L16" s="345"/>
    </row>
    <row r="17" spans="1:12" ht="24.75" hidden="1" customHeight="1">
      <c r="A17" s="358"/>
      <c r="B17" s="345"/>
      <c r="C17" s="345"/>
      <c r="D17" s="345"/>
      <c r="E17" s="345"/>
      <c r="F17" s="345"/>
      <c r="G17" s="345"/>
      <c r="H17" s="345"/>
      <c r="I17" s="345"/>
      <c r="J17" s="345"/>
      <c r="K17" s="359">
        <v>1</v>
      </c>
      <c r="L17" s="345"/>
    </row>
    <row r="18" spans="1:12" ht="24.75" hidden="1" customHeight="1">
      <c r="A18" s="358"/>
      <c r="B18" s="345"/>
      <c r="C18" s="345"/>
      <c r="D18" s="345"/>
      <c r="E18" s="345"/>
      <c r="F18" s="345"/>
      <c r="G18" s="345"/>
      <c r="H18" s="345"/>
      <c r="I18" s="345"/>
      <c r="J18" s="345"/>
      <c r="K18" s="345"/>
      <c r="L18" s="345"/>
    </row>
    <row r="19" spans="1:12" ht="24.75" hidden="1" customHeight="1">
      <c r="A19" s="358"/>
      <c r="B19" s="345"/>
      <c r="C19" s="345"/>
      <c r="D19" s="345"/>
      <c r="E19" s="345"/>
      <c r="F19" s="345"/>
      <c r="G19" s="345"/>
      <c r="H19" s="345"/>
      <c r="I19" s="345"/>
      <c r="J19" s="345"/>
      <c r="K19" s="345"/>
      <c r="L19" s="345"/>
    </row>
    <row r="20" spans="1:12" ht="18.95" hidden="1" customHeight="1">
      <c r="A20" s="360" t="s">
        <v>90</v>
      </c>
      <c r="B20" s="998" t="s">
        <v>65</v>
      </c>
      <c r="C20" s="999"/>
      <c r="D20" s="999"/>
      <c r="E20" s="1000"/>
      <c r="F20" s="1004"/>
      <c r="G20" s="1005"/>
      <c r="H20" s="1005"/>
      <c r="I20" s="1005"/>
      <c r="J20" s="1005"/>
      <c r="K20" s="1005"/>
      <c r="L20" s="1006"/>
    </row>
    <row r="21" spans="1:12" ht="18.95" hidden="1" customHeight="1">
      <c r="A21" s="360"/>
      <c r="B21" s="1001"/>
      <c r="C21" s="1002"/>
      <c r="D21" s="1002"/>
      <c r="E21" s="1003"/>
      <c r="F21" s="1007"/>
      <c r="G21" s="1008"/>
      <c r="H21" s="1008"/>
      <c r="I21" s="1008"/>
      <c r="J21" s="1008"/>
      <c r="K21" s="1008"/>
      <c r="L21" s="1009"/>
    </row>
    <row r="22" spans="1:12" ht="18.95" hidden="1" customHeight="1">
      <c r="A22" s="360"/>
      <c r="B22" s="996"/>
      <c r="C22" s="778"/>
      <c r="D22" s="778"/>
      <c r="E22" s="997"/>
      <c r="F22" s="1010"/>
      <c r="G22" s="1011"/>
      <c r="H22" s="1011"/>
      <c r="I22" s="1011"/>
      <c r="J22" s="1011"/>
      <c r="K22" s="1011"/>
      <c r="L22" s="1012"/>
    </row>
    <row r="23" spans="1:12" ht="18.95" hidden="1" customHeight="1">
      <c r="A23" s="360"/>
      <c r="B23" s="996"/>
      <c r="C23" s="778"/>
      <c r="D23" s="778"/>
      <c r="E23" s="997"/>
      <c r="F23" s="1010"/>
      <c r="G23" s="1011"/>
      <c r="H23" s="1011"/>
      <c r="I23" s="1011"/>
      <c r="J23" s="1011"/>
      <c r="K23" s="1011"/>
      <c r="L23" s="1012"/>
    </row>
    <row r="24" spans="1:12" ht="18.95" hidden="1" customHeight="1">
      <c r="A24" s="360"/>
      <c r="B24" s="994"/>
      <c r="C24" s="871"/>
      <c r="D24" s="871"/>
      <c r="E24" s="995"/>
      <c r="F24" s="991"/>
      <c r="G24" s="992"/>
      <c r="H24" s="992"/>
      <c r="I24" s="992"/>
      <c r="J24" s="992"/>
      <c r="K24" s="992"/>
      <c r="L24" s="993"/>
    </row>
    <row r="25" spans="1:12" ht="21" hidden="1" customHeight="1">
      <c r="A25" s="360" t="s">
        <v>98</v>
      </c>
      <c r="B25" s="1013" t="s">
        <v>60</v>
      </c>
      <c r="C25" s="1014"/>
      <c r="D25" s="1014"/>
      <c r="E25" s="1015"/>
      <c r="F25" s="1004"/>
      <c r="G25" s="1005"/>
      <c r="H25" s="1005"/>
      <c r="I25" s="1005"/>
      <c r="J25" s="1005"/>
      <c r="K25" s="1005"/>
      <c r="L25" s="1006"/>
    </row>
    <row r="26" spans="1:12" ht="36" hidden="1" customHeight="1">
      <c r="A26" s="360" t="s">
        <v>63</v>
      </c>
      <c r="B26" s="1019" t="s">
        <v>61</v>
      </c>
      <c r="C26" s="1020"/>
      <c r="D26" s="1020"/>
      <c r="E26" s="1021"/>
      <c r="F26" s="1004"/>
      <c r="G26" s="1005"/>
      <c r="H26" s="1005"/>
      <c r="I26" s="1005"/>
      <c r="J26" s="1005"/>
      <c r="K26" s="1005"/>
      <c r="L26" s="1006"/>
    </row>
    <row r="27" spans="1:12" ht="39.75" hidden="1" customHeight="1">
      <c r="A27" s="360" t="s">
        <v>64</v>
      </c>
      <c r="B27" s="998" t="s">
        <v>62</v>
      </c>
      <c r="C27" s="999"/>
      <c r="D27" s="999"/>
      <c r="E27" s="1000"/>
      <c r="F27" s="1016"/>
      <c r="G27" s="1017"/>
      <c r="H27" s="1017"/>
      <c r="I27" s="1017"/>
      <c r="J27" s="1017"/>
      <c r="K27" s="1017"/>
      <c r="L27" s="1018"/>
    </row>
    <row r="28" spans="1:12" ht="61.5" customHeight="1">
      <c r="A28" s="340"/>
      <c r="B28" s="1022" t="s">
        <v>713</v>
      </c>
      <c r="C28" s="1022"/>
      <c r="D28" s="1022"/>
      <c r="E28" s="1022"/>
      <c r="F28" s="1022"/>
      <c r="G28" s="1022"/>
      <c r="H28" s="1022"/>
      <c r="I28" s="1022"/>
      <c r="J28" s="1022"/>
      <c r="K28" s="1022"/>
      <c r="L28" s="1022"/>
    </row>
    <row r="29" spans="1:12" ht="20.100000000000001" customHeight="1">
      <c r="A29" s="353"/>
      <c r="B29" s="353"/>
      <c r="C29" s="354"/>
      <c r="D29" s="354"/>
      <c r="E29" s="354"/>
      <c r="F29" s="354"/>
      <c r="G29" s="257"/>
    </row>
    <row r="30" spans="1:12" ht="20.100000000000001" customHeight="1">
      <c r="A30" s="353"/>
      <c r="B30" s="353"/>
      <c r="C30" s="354"/>
      <c r="D30" s="354"/>
      <c r="E30" s="354"/>
      <c r="F30" s="354"/>
      <c r="G30" s="257"/>
    </row>
    <row r="31" spans="1:12" ht="24" customHeight="1">
      <c r="A31" s="353"/>
      <c r="B31" s="353"/>
      <c r="C31" s="354"/>
      <c r="D31" s="354"/>
      <c r="E31" s="354"/>
      <c r="F31" s="184"/>
      <c r="G31" s="325"/>
    </row>
    <row r="32" spans="1:12" ht="24" customHeight="1">
      <c r="A32" s="209" t="s">
        <v>78</v>
      </c>
      <c r="B32" s="970">
        <f>'Attach 18'!B24</f>
        <v>0</v>
      </c>
      <c r="C32" s="970"/>
      <c r="D32" s="970"/>
      <c r="E32" s="184"/>
      <c r="G32" s="325" t="s">
        <v>76</v>
      </c>
      <c r="H32" s="735">
        <f>'Attach 18'!E24</f>
        <v>0</v>
      </c>
      <c r="I32" s="735"/>
      <c r="J32" s="735"/>
      <c r="K32" s="735"/>
      <c r="L32" s="735"/>
    </row>
    <row r="33" spans="1:12" ht="36" customHeight="1">
      <c r="A33" s="209" t="s">
        <v>79</v>
      </c>
      <c r="B33" s="970">
        <f>'Attach 18'!B25</f>
        <v>0</v>
      </c>
      <c r="C33" s="970"/>
      <c r="D33" s="970"/>
      <c r="E33" s="184"/>
      <c r="G33" s="325" t="s">
        <v>77</v>
      </c>
      <c r="H33" s="969">
        <f>'Attach 18'!E25</f>
        <v>0</v>
      </c>
      <c r="I33" s="969"/>
      <c r="J33" s="969"/>
      <c r="K33" s="969"/>
      <c r="L33" s="969"/>
    </row>
    <row r="34" spans="1:12" ht="24" customHeight="1">
      <c r="A34" s="184"/>
      <c r="B34" s="184"/>
      <c r="C34" s="184"/>
      <c r="D34" s="184"/>
      <c r="E34" s="184"/>
      <c r="F34" s="184"/>
      <c r="G34" s="325"/>
      <c r="H34" s="184"/>
    </row>
  </sheetData>
  <sheetProtection password="DB10" sheet="1" formatColumns="0" formatRows="0" selectLockedCells="1"/>
  <customSheetViews>
    <customSheetView guid="{C6260980-92A1-43AC-B382-AABD0C7279CA}" scale="85" showPageBreaks="1" showGridLines="0" zeroValues="0" printArea="1" hiddenRows="1" state="hidden" view="pageBreakPreview">
      <selection activeCell="B7" sqref="B7"/>
      <pageMargins left="0.63" right="0.34" top="0.57999999999999996" bottom="0.6" header="0.34" footer="0.35"/>
      <pageSetup scale="83" orientation="portrait" horizontalDpi="4294967295" verticalDpi="4294967295" r:id="rId1"/>
      <headerFooter alignWithMargins="0">
        <oddFooter>&amp;R&amp;"Book Antiqua,Bold"&amp;8 Page &amp;P of &amp;N</oddFooter>
      </headerFooter>
    </customSheetView>
    <customSheetView guid="{302180FF-1273-4E30-B223-664D7EC9185F}" scale="85" showPageBreaks="1" showGridLines="0" zeroValues="0" printArea="1" hiddenRows="1" state="hidden" view="pageBreakPreview">
      <selection activeCell="B7" sqref="B7"/>
      <pageMargins left="0.63" right="0.34" top="0.57999999999999996" bottom="0.6" header="0.34" footer="0.35"/>
      <pageSetup scale="83" orientation="portrait" horizontalDpi="4294967295" verticalDpi="4294967295" r:id="rId2"/>
      <headerFooter alignWithMargins="0">
        <oddFooter>&amp;R&amp;"Book Antiqua,Bold"&amp;8 Page &amp;P of &amp;N</oddFooter>
      </headerFooter>
    </customSheetView>
    <customSheetView guid="{96F579F8-6FBC-4D6C-A8FF-6E5F0425C1EB}" scale="85" showPageBreaks="1" showGridLines="0" zeroValues="0" printArea="1" hiddenRows="1" state="hidden" view="pageBreakPreview">
      <selection activeCell="B7" sqref="B7"/>
      <pageMargins left="0.63" right="0.34" top="0.57999999999999996" bottom="0.6" header="0.34" footer="0.35"/>
      <pageSetup scale="83" orientation="portrait" horizontalDpi="4294967295" verticalDpi="4294967295" r:id="rId3"/>
      <headerFooter alignWithMargins="0">
        <oddFooter>&amp;R&amp;"Book Antiqua,Bold"&amp;8 Page &amp;P of &amp;N</oddFooter>
      </headerFooter>
    </customSheetView>
    <customSheetView guid="{C993A10D-E804-443C-86F1-89E4BB0439EA}" scale="85" showPageBreaks="1" showGridLines="0" zeroValues="0" printArea="1" hiddenRows="1" state="hidden" view="pageBreakPreview">
      <selection activeCell="B7" sqref="B7"/>
      <pageMargins left="0.63" right="0.34" top="0.57999999999999996" bottom="0.6" header="0.34" footer="0.35"/>
      <pageSetup scale="83" orientation="portrait" horizontalDpi="4294967295" verticalDpi="4294967295" r:id="rId4"/>
      <headerFooter alignWithMargins="0">
        <oddFooter>&amp;R&amp;"Book Antiqua,Bold"&amp;8 Page &amp;P of &amp;N</oddFooter>
      </headerFooter>
    </customSheetView>
    <customSheetView guid="{2A2FB930-C663-4A04-A0CA-73AD259C762E}" showGridLines="0" zeroValues="0">
      <selection activeCell="F22" sqref="F22:L22"/>
      <pageMargins left="0.63" right="0.34" top="0.57999999999999996" bottom="0.6" header="0.34" footer="0.35"/>
      <pageSetup scale="83"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topLeftCell="A13">
      <selection activeCell="F21" sqref="F21:L21"/>
      <pageMargins left="0.63" right="0.34" top="0.57999999999999996" bottom="0.6" header="0.34" footer="0.35"/>
      <pageSetup scale="83"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selection activeCell="F21" sqref="F21:L21"/>
      <pageMargins left="0.63" right="0.34" top="0.57999999999999996" bottom="0.6" header="0.34" footer="0.35"/>
      <pageSetup scale="83" orientation="portrait" r:id="rId7"/>
      <headerFooter alignWithMargins="0">
        <oddFooter>&amp;R&amp;"Book Antiqua,Bold"&amp;8 Page &amp;P of &amp;N</oddFooter>
      </headerFooter>
    </customSheetView>
    <customSheetView guid="{7AB19D08-66F0-4286-83C5-279B475AE3A4}" showGridLines="0" zeroValues="0">
      <selection activeCell="K17" sqref="K17"/>
      <pageMargins left="0.63" right="0.42" top="0.57999999999999996" bottom="0.6" header="0.34" footer="0.35"/>
      <pageSetup scale="81" orientation="portrait" r:id="rId8"/>
      <headerFooter alignWithMargins="0">
        <oddFooter>&amp;R&amp;"Book Antiqua,Bold"&amp;8 Page &amp;P of &amp;N</oddFooter>
      </headerFooter>
    </customSheetView>
    <customSheetView guid="{57A1126F-C815-44AF-BD70-07C9EB2E1554}" showGridLines="0" zeroValues="0">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10"/>
      <headerFooter alignWithMargins="0">
        <oddFooter>&amp;R&amp;"Book Antiqua,Bold"&amp;8 Page &amp;P of &amp;N</oddFooter>
      </headerFooter>
    </customSheetView>
    <customSheetView guid="{4A248946-722A-4651-AEA1-DE3476F52461}" scale="85" showPageBreaks="1" showGridLines="0" zeroValues="0" printArea="1" view="pageBreakPreview">
      <selection activeCell="F21" sqref="F21:L21"/>
      <pageMargins left="0.63" right="0.34" top="0.57999999999999996" bottom="0.6" header="0.34" footer="0.35"/>
      <pageSetup scale="83" orientation="portrait" r:id="rId11"/>
      <headerFooter alignWithMargins="0">
        <oddFooter>&amp;R&amp;"Book Antiqua,Bold"&amp;8 Page &amp;P of &amp;N</oddFooter>
      </headerFooter>
    </customSheetView>
    <customSheetView guid="{B4EB0A64-5B9B-4AEA-9CE7-DAE01E073B72}" scale="85" showPageBreaks="1" showGridLines="0" zeroValues="0" printArea="1" hiddenRows="1" state="hidden" view="pageBreakPreview">
      <selection activeCell="B7" sqref="B7"/>
      <pageMargins left="0.63" right="0.34" top="0.57999999999999996" bottom="0.6" header="0.34" footer="0.35"/>
      <pageSetup scale="83" orientation="portrait" horizontalDpi="4294967295" verticalDpi="4294967295" r:id="rId12"/>
      <headerFooter alignWithMargins="0">
        <oddFooter>&amp;R&amp;"Book Antiqua,Bold"&amp;8 Page &amp;P of &amp;N</oddFooter>
      </headerFooter>
    </customSheetView>
  </customSheetViews>
  <mergeCells count="27">
    <mergeCell ref="H33:L33"/>
    <mergeCell ref="H32:L32"/>
    <mergeCell ref="B32:D32"/>
    <mergeCell ref="B33:D33"/>
    <mergeCell ref="F25:L25"/>
    <mergeCell ref="B25:E25"/>
    <mergeCell ref="F26:L26"/>
    <mergeCell ref="F27:L27"/>
    <mergeCell ref="B27:E27"/>
    <mergeCell ref="B26:E26"/>
    <mergeCell ref="B28:L28"/>
    <mergeCell ref="A3:L3"/>
    <mergeCell ref="A5:L5"/>
    <mergeCell ref="A8:F8"/>
    <mergeCell ref="B9:F9"/>
    <mergeCell ref="F24:L24"/>
    <mergeCell ref="B24:E24"/>
    <mergeCell ref="B23:E23"/>
    <mergeCell ref="B10:F10"/>
    <mergeCell ref="B11:F11"/>
    <mergeCell ref="B12:F12"/>
    <mergeCell ref="B20:E21"/>
    <mergeCell ref="F20:L20"/>
    <mergeCell ref="F21:L21"/>
    <mergeCell ref="F22:L22"/>
    <mergeCell ref="F23:L23"/>
    <mergeCell ref="B22:E22"/>
  </mergeCells>
  <phoneticPr fontId="0" type="noConversion"/>
  <conditionalFormatting sqref="A35:L35">
    <cfRule type="expression" dxfId="13" priority="3" stopIfTrue="1">
      <formula>$Z$2&lt;1</formula>
    </cfRule>
  </conditionalFormatting>
  <conditionalFormatting sqref="A20:L27">
    <cfRule type="expression" dxfId="12" priority="1" stopIfTrue="1">
      <formula>$K$17=1</formula>
    </cfRule>
  </conditionalFormatting>
  <pageMargins left="0.63" right="0.34" top="0.57999999999999996" bottom="0.6" header="0.34" footer="0.35"/>
  <pageSetup scale="83" orientation="portrait" horizontalDpi="4294967295" verticalDpi="4294967295"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9697" r:id="rId16" name="Option Button 1">
              <controlPr defaultSize="0" autoFill="0" autoLine="0" autoPict="0">
                <anchor moveWithCells="1" sizeWithCells="1">
                  <from>
                    <xdr:col>0</xdr:col>
                    <xdr:colOff>790575</xdr:colOff>
                    <xdr:row>15</xdr:row>
                    <xdr:rowOff>0</xdr:rowOff>
                  </from>
                  <to>
                    <xdr:col>9</xdr:col>
                    <xdr:colOff>561975</xdr:colOff>
                    <xdr:row>15</xdr:row>
                    <xdr:rowOff>0</xdr:rowOff>
                  </to>
                </anchor>
              </controlPr>
            </control>
          </mc:Choice>
        </mc:AlternateContent>
        <mc:AlternateContent xmlns:mc="http://schemas.openxmlformats.org/markup-compatibility/2006">
          <mc:Choice Requires="x14">
            <control shapeId="29698" r:id="rId17" name="Option Button 2">
              <controlPr defaultSize="0" autoFill="0" autoLine="0" autoPict="0">
                <anchor moveWithCells="1" sizeWithCells="1">
                  <from>
                    <xdr:col>0</xdr:col>
                    <xdr:colOff>790575</xdr:colOff>
                    <xdr:row>15</xdr:row>
                    <xdr:rowOff>0</xdr:rowOff>
                  </from>
                  <to>
                    <xdr:col>9</xdr:col>
                    <xdr:colOff>561975</xdr:colOff>
                    <xdr:row>15</xdr:row>
                    <xdr:rowOff>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enableFormatConditionsCalculation="0">
    <tabColor indexed="13"/>
  </sheetPr>
  <dimension ref="A1:AZ139"/>
  <sheetViews>
    <sheetView showGridLines="0" showZeros="0" tabSelected="1" view="pageBreakPreview" topLeftCell="A39" zoomScale="70" zoomScaleNormal="70" zoomScaleSheetLayoutView="70" workbookViewId="0">
      <selection activeCell="F58" sqref="F58"/>
    </sheetView>
  </sheetViews>
  <sheetFormatPr defaultColWidth="9.140625" defaultRowHeight="15.75"/>
  <cols>
    <col min="1" max="1" width="10.7109375" style="19" customWidth="1"/>
    <col min="2" max="2" width="10.140625" style="19" customWidth="1"/>
    <col min="3" max="3" width="13.140625" style="19" customWidth="1"/>
    <col min="4" max="4" width="18.85546875" style="19" customWidth="1"/>
    <col min="5" max="5" width="20.140625" style="19" customWidth="1"/>
    <col min="6" max="6" width="59.7109375" style="19" customWidth="1"/>
    <col min="7" max="7" width="30.28515625" style="183" customWidth="1"/>
    <col min="8" max="8" width="11.7109375" style="183" customWidth="1"/>
    <col min="9" max="9" width="11.85546875" style="19" customWidth="1"/>
    <col min="10" max="10" width="12" style="19" customWidth="1"/>
    <col min="11" max="25" width="9.140625" style="183" hidden="1" customWidth="1"/>
    <col min="26" max="26" width="10" style="183" hidden="1" customWidth="1"/>
    <col min="27" max="28" width="0" style="19" hidden="1" customWidth="1"/>
    <col min="29" max="29" width="22.42578125" style="184" hidden="1" customWidth="1"/>
    <col min="30" max="31" width="0" style="343" hidden="1" customWidth="1"/>
    <col min="32" max="32" width="0" style="184" hidden="1" customWidth="1"/>
    <col min="33" max="33" width="10" style="184" hidden="1" customWidth="1"/>
    <col min="34" max="34" width="14.85546875" style="184" hidden="1" customWidth="1"/>
    <col min="35" max="39" width="0" style="184" hidden="1" customWidth="1"/>
    <col min="40" max="16384" width="9.140625" style="184"/>
  </cols>
  <sheetData>
    <row r="1" spans="1:52" ht="28.5" customHeight="1">
      <c r="A1" s="614" t="str">
        <f>'Attach 3(JV)'!A1</f>
        <v>Specification No.: CC-CS/912-NR1/INS-4023/3/G7 (CIS01)</v>
      </c>
      <c r="B1" s="614"/>
      <c r="C1" s="614"/>
      <c r="D1" s="614"/>
      <c r="E1" s="378"/>
      <c r="F1" s="379" t="s">
        <v>327</v>
      </c>
      <c r="G1" s="380"/>
      <c r="H1" s="380"/>
      <c r="Z1" s="187"/>
      <c r="AA1" s="381"/>
      <c r="AB1" s="381"/>
      <c r="AC1" s="185"/>
      <c r="AD1" s="268"/>
      <c r="AE1" s="327">
        <v>1</v>
      </c>
      <c r="AF1" s="185" t="s">
        <v>424</v>
      </c>
      <c r="AG1" s="382">
        <v>1</v>
      </c>
      <c r="AH1" s="382" t="s">
        <v>168</v>
      </c>
      <c r="AI1" s="383"/>
      <c r="AJ1" s="383"/>
      <c r="AK1" s="382">
        <v>1</v>
      </c>
      <c r="AL1" s="383" t="s">
        <v>169</v>
      </c>
      <c r="AM1" s="185"/>
      <c r="AN1" s="185"/>
      <c r="AO1" s="185"/>
      <c r="AP1" s="185"/>
      <c r="AQ1" s="185"/>
      <c r="AR1" s="185"/>
      <c r="AS1" s="185"/>
      <c r="AT1" s="185"/>
      <c r="AU1" s="185"/>
      <c r="AV1" s="185"/>
      <c r="AW1" s="185"/>
      <c r="AX1" s="185"/>
      <c r="AY1" s="185"/>
      <c r="AZ1" s="185"/>
    </row>
    <row r="2" spans="1:52">
      <c r="Z2" s="187"/>
      <c r="AA2" s="381"/>
      <c r="AB2" s="381"/>
      <c r="AC2" s="185"/>
      <c r="AD2" s="268"/>
      <c r="AE2" s="327">
        <v>2</v>
      </c>
      <c r="AF2" s="185" t="s">
        <v>425</v>
      </c>
      <c r="AG2" s="382">
        <v>2</v>
      </c>
      <c r="AH2" s="382" t="s">
        <v>402</v>
      </c>
      <c r="AI2" s="383"/>
      <c r="AJ2" s="383"/>
      <c r="AK2" s="382">
        <v>2</v>
      </c>
      <c r="AL2" s="383" t="s">
        <v>403</v>
      </c>
      <c r="AM2" s="185"/>
      <c r="AN2" s="185"/>
      <c r="AO2" s="185"/>
      <c r="AP2" s="185"/>
      <c r="AQ2" s="185"/>
      <c r="AR2" s="185"/>
      <c r="AS2" s="185"/>
      <c r="AT2" s="185"/>
      <c r="AU2" s="185"/>
      <c r="AV2" s="185"/>
      <c r="AW2" s="185"/>
      <c r="AX2" s="185"/>
      <c r="AY2" s="185"/>
      <c r="AZ2" s="185"/>
    </row>
    <row r="3" spans="1:52" ht="20.100000000000001" customHeight="1">
      <c r="A3" s="701" t="s">
        <v>118</v>
      </c>
      <c r="B3" s="701"/>
      <c r="C3" s="701"/>
      <c r="D3" s="701"/>
      <c r="E3" s="701"/>
      <c r="F3" s="701"/>
      <c r="G3" s="193"/>
      <c r="H3" s="193"/>
      <c r="I3" s="60"/>
      <c r="Z3" s="187"/>
      <c r="AA3" s="381"/>
      <c r="AB3" s="384"/>
      <c r="AC3" s="385"/>
      <c r="AD3" s="268"/>
      <c r="AE3" s="327">
        <v>3</v>
      </c>
      <c r="AF3" s="185" t="s">
        <v>426</v>
      </c>
      <c r="AG3" s="382">
        <v>3</v>
      </c>
      <c r="AH3" s="382" t="s">
        <v>404</v>
      </c>
      <c r="AI3" s="383"/>
      <c r="AJ3" s="383"/>
      <c r="AK3" s="382">
        <v>3</v>
      </c>
      <c r="AL3" s="383" t="s">
        <v>405</v>
      </c>
      <c r="AM3" s="185"/>
      <c r="AN3" s="185"/>
      <c r="AO3" s="185"/>
      <c r="AP3" s="185"/>
      <c r="AQ3" s="185"/>
      <c r="AR3" s="185"/>
      <c r="AS3" s="185"/>
      <c r="AT3" s="185"/>
      <c r="AU3" s="185"/>
      <c r="AV3" s="185"/>
      <c r="AW3" s="185"/>
      <c r="AX3" s="185"/>
      <c r="AY3" s="185"/>
      <c r="AZ3" s="185"/>
    </row>
    <row r="4" spans="1:52" ht="12" customHeight="1">
      <c r="A4" s="190"/>
      <c r="B4" s="190"/>
      <c r="C4" s="190"/>
      <c r="D4" s="190"/>
      <c r="E4" s="190"/>
      <c r="F4" s="190"/>
      <c r="G4" s="193"/>
      <c r="H4" s="193"/>
      <c r="I4" s="60"/>
      <c r="Z4" s="187"/>
      <c r="AA4" s="381"/>
      <c r="AB4" s="384"/>
      <c r="AC4" s="385"/>
      <c r="AD4" s="268"/>
      <c r="AE4" s="327">
        <v>4</v>
      </c>
      <c r="AF4" s="185" t="s">
        <v>427</v>
      </c>
      <c r="AG4" s="382">
        <v>4</v>
      </c>
      <c r="AH4" s="382" t="s">
        <v>406</v>
      </c>
      <c r="AI4" s="383"/>
      <c r="AJ4" s="383"/>
      <c r="AK4" s="382">
        <v>4</v>
      </c>
      <c r="AL4" s="383" t="s">
        <v>407</v>
      </c>
      <c r="AM4" s="185"/>
      <c r="AN4" s="185"/>
      <c r="AO4" s="185"/>
      <c r="AP4" s="185"/>
      <c r="AQ4" s="185"/>
      <c r="AR4" s="185"/>
      <c r="AS4" s="185"/>
      <c r="AT4" s="185"/>
      <c r="AU4" s="185"/>
      <c r="AV4" s="185"/>
      <c r="AW4" s="185"/>
      <c r="AX4" s="185"/>
      <c r="AY4" s="185"/>
      <c r="AZ4" s="185"/>
    </row>
    <row r="5" spans="1:52" ht="20.100000000000001" customHeight="1">
      <c r="A5" s="23" t="s">
        <v>423</v>
      </c>
      <c r="B5" s="214"/>
      <c r="C5" s="1053"/>
      <c r="D5" s="1053"/>
      <c r="E5" s="1053"/>
      <c r="F5" s="1053"/>
      <c r="G5" s="326"/>
      <c r="H5" s="326"/>
      <c r="Z5" s="187"/>
      <c r="AA5" s="381"/>
      <c r="AB5" s="384"/>
      <c r="AC5" s="385"/>
      <c r="AD5" s="268"/>
      <c r="AE5" s="327">
        <v>5</v>
      </c>
      <c r="AF5" s="185" t="s">
        <v>428</v>
      </c>
      <c r="AG5" s="382">
        <v>5</v>
      </c>
      <c r="AH5" s="382" t="s">
        <v>406</v>
      </c>
      <c r="AI5" s="383"/>
      <c r="AJ5" s="383"/>
      <c r="AK5" s="382">
        <v>5</v>
      </c>
      <c r="AL5" s="383" t="s">
        <v>408</v>
      </c>
      <c r="AM5" s="185"/>
      <c r="AN5" s="185"/>
      <c r="AO5" s="185"/>
      <c r="AP5" s="185"/>
      <c r="AQ5" s="185"/>
      <c r="AR5" s="185"/>
      <c r="AS5" s="185"/>
      <c r="AT5" s="185"/>
      <c r="AU5" s="185"/>
      <c r="AV5" s="185"/>
      <c r="AW5" s="185"/>
      <c r="AX5" s="185"/>
      <c r="AY5" s="185"/>
      <c r="AZ5" s="185"/>
    </row>
    <row r="6" spans="1:52" ht="20.100000000000001" customHeight="1">
      <c r="A6" s="214" t="s">
        <v>78</v>
      </c>
      <c r="B6" s="1054">
        <f>'Name of Bidders'!D28</f>
        <v>0</v>
      </c>
      <c r="C6" s="1054"/>
      <c r="Z6" s="187"/>
      <c r="AA6" s="381"/>
      <c r="AB6" s="384"/>
      <c r="AC6" s="385"/>
      <c r="AD6" s="268"/>
      <c r="AE6" s="327">
        <v>6</v>
      </c>
      <c r="AF6" s="185" t="s">
        <v>429</v>
      </c>
      <c r="AG6" s="382">
        <v>6</v>
      </c>
      <c r="AH6" s="382" t="s">
        <v>406</v>
      </c>
      <c r="AI6" s="386">
        <f>DAY(B6)</f>
        <v>0</v>
      </c>
      <c r="AJ6" s="383"/>
      <c r="AK6" s="382">
        <v>6</v>
      </c>
      <c r="AL6" s="383" t="s">
        <v>409</v>
      </c>
      <c r="AM6" s="185"/>
      <c r="AN6" s="185"/>
      <c r="AO6" s="185"/>
      <c r="AP6" s="185"/>
      <c r="AQ6" s="185"/>
      <c r="AR6" s="185"/>
      <c r="AS6" s="185"/>
      <c r="AT6" s="185"/>
      <c r="AU6" s="185"/>
      <c r="AV6" s="185"/>
      <c r="AW6" s="185"/>
      <c r="AX6" s="185"/>
      <c r="AY6" s="185"/>
      <c r="AZ6" s="185"/>
    </row>
    <row r="7" spans="1:52" ht="20.100000000000001" customHeight="1">
      <c r="A7" s="214"/>
      <c r="B7" s="387"/>
      <c r="C7" s="387"/>
      <c r="Z7" s="187"/>
      <c r="AA7" s="381"/>
      <c r="AB7" s="384"/>
      <c r="AC7" s="385"/>
      <c r="AD7" s="268"/>
      <c r="AE7" s="327">
        <v>7</v>
      </c>
      <c r="AF7" s="185" t="s">
        <v>430</v>
      </c>
      <c r="AG7" s="382">
        <v>7</v>
      </c>
      <c r="AH7" s="382" t="s">
        <v>406</v>
      </c>
      <c r="AI7" s="386">
        <f>MONTH(B6)</f>
        <v>1</v>
      </c>
      <c r="AJ7" s="383"/>
      <c r="AK7" s="382">
        <v>7</v>
      </c>
      <c r="AL7" s="383" t="s">
        <v>410</v>
      </c>
      <c r="AM7" s="185"/>
      <c r="AN7" s="185"/>
      <c r="AO7" s="185"/>
      <c r="AP7" s="185"/>
      <c r="AQ7" s="185"/>
      <c r="AR7" s="185"/>
      <c r="AS7" s="185"/>
      <c r="AT7" s="185"/>
      <c r="AU7" s="185"/>
      <c r="AV7" s="185"/>
      <c r="AW7" s="185"/>
      <c r="AX7" s="185"/>
      <c r="AY7" s="185"/>
      <c r="AZ7" s="185"/>
    </row>
    <row r="8" spans="1:52" ht="20.100000000000001" customHeight="1">
      <c r="A8" s="388" t="str">
        <f>'Attach 3(JV)'!E7</f>
        <v>To:</v>
      </c>
      <c r="B8" s="389"/>
      <c r="F8" s="134"/>
      <c r="G8" s="207"/>
      <c r="H8" s="207"/>
      <c r="Z8" s="187"/>
      <c r="AA8" s="381"/>
      <c r="AB8" s="384"/>
      <c r="AC8" s="385"/>
      <c r="AD8" s="268"/>
      <c r="AE8" s="327">
        <v>8</v>
      </c>
      <c r="AF8" s="185" t="s">
        <v>431</v>
      </c>
      <c r="AG8" s="382">
        <v>8</v>
      </c>
      <c r="AH8" s="382" t="s">
        <v>406</v>
      </c>
      <c r="AI8" s="386" t="str">
        <f>LOOKUP(AI7,AK1:AK12,AL1:AL12)</f>
        <v>January</v>
      </c>
      <c r="AJ8" s="383"/>
      <c r="AK8" s="382">
        <v>8</v>
      </c>
      <c r="AL8" s="383" t="s">
        <v>411</v>
      </c>
      <c r="AM8" s="185"/>
      <c r="AN8" s="185"/>
      <c r="AO8" s="185"/>
      <c r="AP8" s="185"/>
      <c r="AQ8" s="185"/>
      <c r="AR8" s="185"/>
      <c r="AS8" s="185"/>
      <c r="AT8" s="185"/>
      <c r="AU8" s="185"/>
      <c r="AV8" s="185"/>
      <c r="AW8" s="185"/>
      <c r="AX8" s="185"/>
      <c r="AY8" s="185"/>
      <c r="AZ8" s="185"/>
    </row>
    <row r="9" spans="1:52" ht="20.100000000000001" customHeight="1">
      <c r="A9" s="388" t="str">
        <f>'Attach 3(JV)'!E8</f>
        <v>Contract Services</v>
      </c>
      <c r="B9" s="206"/>
      <c r="F9" s="134"/>
      <c r="G9" s="207"/>
      <c r="H9" s="207"/>
      <c r="Z9" s="187"/>
      <c r="AA9" s="381"/>
      <c r="AB9" s="384"/>
      <c r="AC9" s="385"/>
      <c r="AD9" s="268"/>
      <c r="AE9" s="327">
        <v>9</v>
      </c>
      <c r="AF9" s="185" t="s">
        <v>432</v>
      </c>
      <c r="AG9" s="382">
        <v>9</v>
      </c>
      <c r="AH9" s="382" t="s">
        <v>406</v>
      </c>
      <c r="AI9" s="386">
        <f>YEAR(B6)</f>
        <v>1900</v>
      </c>
      <c r="AJ9" s="383"/>
      <c r="AK9" s="382">
        <v>9</v>
      </c>
      <c r="AL9" s="383" t="s">
        <v>412</v>
      </c>
      <c r="AM9" s="185"/>
      <c r="AN9" s="185"/>
      <c r="AO9" s="185"/>
      <c r="AP9" s="185"/>
      <c r="AQ9" s="185"/>
      <c r="AR9" s="185"/>
      <c r="AS9" s="185"/>
      <c r="AT9" s="185"/>
      <c r="AU9" s="185"/>
      <c r="AV9" s="185"/>
      <c r="AW9" s="185"/>
      <c r="AX9" s="185"/>
      <c r="AY9" s="185"/>
      <c r="AZ9" s="185"/>
    </row>
    <row r="10" spans="1:52" ht="20.100000000000001" customHeight="1">
      <c r="A10" s="388" t="str">
        <f>'Attach 3(JV)'!E9</f>
        <v>Power Grid Corporation of India Ltd.,</v>
      </c>
      <c r="B10" s="206"/>
      <c r="F10" s="134"/>
      <c r="G10" s="207"/>
      <c r="H10" s="207"/>
      <c r="Z10" s="187"/>
      <c r="AA10" s="381"/>
      <c r="AB10" s="384"/>
      <c r="AC10" s="385"/>
      <c r="AD10" s="268"/>
      <c r="AE10" s="327">
        <v>10</v>
      </c>
      <c r="AF10" s="185" t="s">
        <v>433</v>
      </c>
      <c r="AG10" s="382">
        <v>10</v>
      </c>
      <c r="AH10" s="382" t="s">
        <v>406</v>
      </c>
      <c r="AI10" s="383"/>
      <c r="AJ10" s="383"/>
      <c r="AK10" s="382">
        <v>10</v>
      </c>
      <c r="AL10" s="383" t="s">
        <v>413</v>
      </c>
      <c r="AM10" s="185"/>
      <c r="AN10" s="185"/>
      <c r="AO10" s="185"/>
      <c r="AP10" s="185"/>
      <c r="AQ10" s="185"/>
      <c r="AR10" s="185"/>
      <c r="AS10" s="185"/>
      <c r="AT10" s="185"/>
      <c r="AU10" s="185"/>
      <c r="AV10" s="185"/>
      <c r="AW10" s="185"/>
      <c r="AX10" s="185"/>
      <c r="AY10" s="185"/>
      <c r="AZ10" s="185"/>
    </row>
    <row r="11" spans="1:52" ht="20.100000000000001" customHeight="1">
      <c r="A11" s="388" t="str">
        <f>'Attach 3(JV)'!E10</f>
        <v>"Saudamini", Plot No. 2, Sector 29</v>
      </c>
      <c r="B11" s="206"/>
      <c r="F11" s="134"/>
      <c r="G11" s="207"/>
      <c r="H11" s="207"/>
      <c r="Z11" s="187"/>
      <c r="AA11" s="381"/>
      <c r="AB11" s="384"/>
      <c r="AC11" s="385"/>
      <c r="AD11" s="268"/>
      <c r="AE11" s="327">
        <v>11</v>
      </c>
      <c r="AF11" s="185" t="s">
        <v>434</v>
      </c>
      <c r="AG11" s="382">
        <v>11</v>
      </c>
      <c r="AH11" s="382" t="s">
        <v>406</v>
      </c>
      <c r="AI11" s="383"/>
      <c r="AJ11" s="383"/>
      <c r="AK11" s="382">
        <v>11</v>
      </c>
      <c r="AL11" s="383" t="s">
        <v>414</v>
      </c>
      <c r="AM11" s="185"/>
      <c r="AN11" s="185"/>
      <c r="AO11" s="185"/>
      <c r="AP11" s="185"/>
      <c r="AQ11" s="185"/>
      <c r="AR11" s="185"/>
      <c r="AS11" s="185"/>
      <c r="AT11" s="185"/>
      <c r="AU11" s="185"/>
      <c r="AV11" s="185"/>
      <c r="AW11" s="185"/>
      <c r="AX11" s="185"/>
      <c r="AY11" s="185"/>
      <c r="AZ11" s="185"/>
    </row>
    <row r="12" spans="1:52" ht="20.100000000000001" customHeight="1">
      <c r="A12" s="388" t="str">
        <f>'Attach 3(JV)'!E11</f>
        <v>Gurgaon (Haryana) - 122001</v>
      </c>
      <c r="B12" s="206"/>
      <c r="F12" s="134"/>
      <c r="G12" s="207"/>
      <c r="H12" s="207"/>
      <c r="Z12" s="187"/>
      <c r="AA12" s="381"/>
      <c r="AB12" s="384"/>
      <c r="AC12" s="385"/>
      <c r="AD12" s="268"/>
      <c r="AE12" s="327">
        <v>12</v>
      </c>
      <c r="AF12" s="185" t="s">
        <v>435</v>
      </c>
      <c r="AG12" s="382">
        <v>12</v>
      </c>
      <c r="AH12" s="382" t="s">
        <v>406</v>
      </c>
      <c r="AI12" s="383"/>
      <c r="AJ12" s="383"/>
      <c r="AK12" s="382">
        <v>12</v>
      </c>
      <c r="AL12" s="383" t="s">
        <v>415</v>
      </c>
      <c r="AM12" s="185"/>
      <c r="AN12" s="185"/>
      <c r="AO12" s="185"/>
      <c r="AP12" s="185"/>
      <c r="AQ12" s="185"/>
      <c r="AR12" s="185"/>
      <c r="AS12" s="185"/>
      <c r="AT12" s="185"/>
      <c r="AU12" s="185"/>
      <c r="AV12" s="185"/>
      <c r="AW12" s="185"/>
      <c r="AX12" s="185"/>
      <c r="AY12" s="185"/>
      <c r="AZ12" s="185"/>
    </row>
    <row r="13" spans="1:52" ht="20.100000000000001" customHeight="1">
      <c r="A13" s="388"/>
      <c r="B13" s="206"/>
      <c r="F13" s="134"/>
      <c r="G13" s="207"/>
      <c r="H13" s="207"/>
      <c r="Z13" s="187"/>
      <c r="AA13" s="381"/>
      <c r="AB13" s="384"/>
      <c r="AC13" s="385"/>
      <c r="AD13" s="268"/>
      <c r="AE13" s="327">
        <v>13</v>
      </c>
      <c r="AF13" s="185" t="s">
        <v>436</v>
      </c>
      <c r="AG13" s="382">
        <v>13</v>
      </c>
      <c r="AH13" s="382" t="s">
        <v>406</v>
      </c>
      <c r="AI13" s="383"/>
      <c r="AJ13" s="383"/>
      <c r="AK13" s="383"/>
      <c r="AL13" s="383"/>
      <c r="AM13" s="185"/>
      <c r="AN13" s="185"/>
      <c r="AO13" s="185"/>
      <c r="AP13" s="185"/>
      <c r="AQ13" s="185"/>
      <c r="AR13" s="185"/>
      <c r="AS13" s="185"/>
      <c r="AT13" s="185"/>
      <c r="AU13" s="185"/>
      <c r="AV13" s="185"/>
      <c r="AW13" s="185"/>
      <c r="AX13" s="185"/>
      <c r="AY13" s="185"/>
      <c r="AZ13" s="185"/>
    </row>
    <row r="14" spans="1:52" ht="12" customHeight="1">
      <c r="A14" s="214"/>
      <c r="B14" s="214"/>
      <c r="F14" s="134"/>
      <c r="G14" s="207"/>
      <c r="H14" s="207"/>
      <c r="Z14" s="187"/>
      <c r="AA14" s="381"/>
      <c r="AB14" s="384"/>
      <c r="AC14" s="385"/>
      <c r="AD14" s="268"/>
      <c r="AE14" s="327">
        <v>14</v>
      </c>
      <c r="AF14" s="185" t="s">
        <v>437</v>
      </c>
      <c r="AG14" s="382">
        <v>14</v>
      </c>
      <c r="AH14" s="382" t="s">
        <v>406</v>
      </c>
      <c r="AI14" s="383"/>
      <c r="AJ14" s="383"/>
      <c r="AK14" s="383"/>
      <c r="AL14" s="383"/>
      <c r="AM14" s="185"/>
      <c r="AN14" s="185"/>
      <c r="AO14" s="185"/>
      <c r="AP14" s="185"/>
      <c r="AQ14" s="185"/>
      <c r="AR14" s="185"/>
      <c r="AS14" s="185"/>
      <c r="AT14" s="185"/>
      <c r="AU14" s="185"/>
      <c r="AV14" s="185"/>
      <c r="AW14" s="185"/>
      <c r="AX14" s="185"/>
      <c r="AY14" s="185"/>
      <c r="AZ14" s="185"/>
    </row>
    <row r="15" spans="1:52" ht="87.75" customHeight="1">
      <c r="A15" s="286" t="s">
        <v>445</v>
      </c>
      <c r="B15" s="390"/>
      <c r="C15" s="1057" t="str">
        <f>'Attach 3(JV)'!A3</f>
        <v>Composite Insulator Package - CIS01 for 765kV Transmission Lines associated with Transmission scheme for solar energy zones in Rajasthan</v>
      </c>
      <c r="D15" s="1057"/>
      <c r="E15" s="1057"/>
      <c r="F15" s="1057"/>
      <c r="G15" s="1055" t="s">
        <v>236</v>
      </c>
      <c r="H15" s="1055"/>
      <c r="Z15" s="187"/>
      <c r="AA15" s="381"/>
      <c r="AB15" s="384"/>
      <c r="AC15" s="385"/>
      <c r="AD15" s="268"/>
      <c r="AE15" s="327">
        <v>15</v>
      </c>
      <c r="AF15" s="185" t="s">
        <v>438</v>
      </c>
      <c r="AG15" s="382">
        <v>15</v>
      </c>
      <c r="AH15" s="382" t="s">
        <v>406</v>
      </c>
      <c r="AI15" s="383"/>
      <c r="AJ15" s="383"/>
      <c r="AK15" s="383"/>
      <c r="AL15" s="383"/>
      <c r="AM15" s="185"/>
      <c r="AN15" s="185"/>
      <c r="AO15" s="185"/>
      <c r="AP15" s="185"/>
      <c r="AQ15" s="185"/>
      <c r="AR15" s="185"/>
      <c r="AS15" s="185"/>
      <c r="AT15" s="185"/>
      <c r="AU15" s="185"/>
      <c r="AV15" s="185"/>
      <c r="AW15" s="185"/>
      <c r="AX15" s="185"/>
      <c r="AY15" s="185"/>
      <c r="AZ15" s="185"/>
    </row>
    <row r="16" spans="1:52" ht="21" customHeight="1">
      <c r="A16" s="19" t="s">
        <v>119</v>
      </c>
      <c r="C16" s="134"/>
      <c r="D16" s="134"/>
      <c r="E16" s="134"/>
      <c r="F16" s="134"/>
      <c r="G16" s="391" t="s">
        <v>328</v>
      </c>
      <c r="H16" s="391" t="s">
        <v>329</v>
      </c>
      <c r="Z16" s="187"/>
      <c r="AA16" s="381"/>
      <c r="AB16" s="384"/>
      <c r="AC16" s="385"/>
      <c r="AD16" s="268"/>
      <c r="AE16" s="327">
        <v>16</v>
      </c>
      <c r="AF16" s="185" t="s">
        <v>439</v>
      </c>
      <c r="AG16" s="382">
        <v>16</v>
      </c>
      <c r="AH16" s="382" t="s">
        <v>406</v>
      </c>
      <c r="AI16" s="383"/>
      <c r="AJ16" s="383"/>
      <c r="AK16" s="383"/>
      <c r="AL16" s="383"/>
      <c r="AM16" s="185"/>
      <c r="AN16" s="185"/>
      <c r="AO16" s="185"/>
      <c r="AP16" s="185"/>
      <c r="AQ16" s="185"/>
      <c r="AR16" s="185"/>
      <c r="AS16" s="185"/>
      <c r="AT16" s="185"/>
      <c r="AU16" s="185"/>
      <c r="AV16" s="185"/>
      <c r="AW16" s="185"/>
      <c r="AX16" s="185"/>
      <c r="AY16" s="185"/>
      <c r="AZ16" s="185"/>
    </row>
    <row r="17" spans="1:52" s="19" customFormat="1" ht="138" customHeight="1">
      <c r="A17" s="392">
        <v>1</v>
      </c>
      <c r="B17" s="103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35"/>
      <c r="D17" s="1035"/>
      <c r="E17" s="1035"/>
      <c r="F17" s="1035"/>
      <c r="G17" s="393"/>
      <c r="H17" s="393"/>
      <c r="I17" s="394"/>
      <c r="K17" s="183"/>
      <c r="L17" s="183"/>
      <c r="M17" s="183"/>
      <c r="N17" s="183"/>
      <c r="O17" s="183"/>
      <c r="P17" s="183"/>
      <c r="Q17" s="183">
        <f>IF('Name of Bidders'!D6="Yes",1,0)</f>
        <v>0</v>
      </c>
      <c r="R17" s="183"/>
      <c r="S17" s="183"/>
      <c r="T17" s="183"/>
      <c r="U17" s="183"/>
      <c r="V17" s="183"/>
      <c r="W17" s="183"/>
      <c r="X17" s="183"/>
      <c r="Y17" s="183"/>
      <c r="Z17" s="395"/>
      <c r="AA17" s="395"/>
      <c r="AB17" s="396" t="s">
        <v>446</v>
      </c>
      <c r="AC17" s="381"/>
      <c r="AD17" s="327"/>
      <c r="AE17" s="327">
        <v>17</v>
      </c>
      <c r="AF17" s="381" t="s">
        <v>440</v>
      </c>
      <c r="AG17" s="382">
        <v>17</v>
      </c>
      <c r="AH17" s="382" t="s">
        <v>406</v>
      </c>
      <c r="AI17" s="383"/>
      <c r="AJ17" s="383"/>
      <c r="AK17" s="383"/>
      <c r="AL17" s="383"/>
      <c r="AM17" s="381"/>
      <c r="AN17" s="381"/>
      <c r="AO17" s="381"/>
      <c r="AP17" s="381"/>
      <c r="AQ17" s="381"/>
      <c r="AR17" s="381"/>
      <c r="AS17" s="381"/>
      <c r="AT17" s="381"/>
      <c r="AU17" s="381"/>
      <c r="AV17" s="381"/>
      <c r="AW17" s="381"/>
      <c r="AX17" s="381"/>
      <c r="AY17" s="381"/>
      <c r="AZ17" s="381"/>
    </row>
    <row r="18" spans="1:52" s="19" customFormat="1" ht="40.5" customHeight="1">
      <c r="A18" s="392">
        <v>1.1000000000000001</v>
      </c>
      <c r="B18" s="1059" t="s">
        <v>763</v>
      </c>
      <c r="C18" s="1059"/>
      <c r="D18" s="1059"/>
      <c r="E18" s="1059"/>
      <c r="F18" s="1059"/>
      <c r="G18" s="635"/>
      <c r="H18" s="636"/>
      <c r="I18" s="394"/>
      <c r="K18" s="183"/>
      <c r="L18" s="183"/>
      <c r="M18" s="183"/>
      <c r="N18" s="183"/>
      <c r="O18" s="183"/>
      <c r="P18" s="183"/>
      <c r="Q18" s="183"/>
      <c r="R18" s="183"/>
      <c r="S18" s="183"/>
      <c r="T18" s="183"/>
      <c r="U18" s="183"/>
      <c r="V18" s="183"/>
      <c r="W18" s="183"/>
      <c r="X18" s="183"/>
      <c r="Y18" s="183"/>
      <c r="Z18" s="395"/>
      <c r="AA18" s="395"/>
      <c r="AB18" s="396"/>
      <c r="AC18" s="381"/>
      <c r="AD18" s="327"/>
      <c r="AE18" s="327"/>
      <c r="AF18" s="381"/>
      <c r="AG18" s="382"/>
      <c r="AH18" s="382"/>
      <c r="AI18" s="383"/>
      <c r="AJ18" s="383"/>
      <c r="AK18" s="383"/>
      <c r="AL18" s="383"/>
      <c r="AM18" s="381"/>
      <c r="AN18" s="381"/>
      <c r="AO18" s="381"/>
      <c r="AP18" s="381"/>
      <c r="AQ18" s="381"/>
      <c r="AR18" s="381"/>
      <c r="AS18" s="381"/>
      <c r="AT18" s="381"/>
      <c r="AU18" s="381"/>
      <c r="AV18" s="381"/>
      <c r="AW18" s="381"/>
      <c r="AX18" s="381"/>
      <c r="AY18" s="381"/>
      <c r="AZ18" s="381"/>
    </row>
    <row r="19" spans="1:52" ht="21" customHeight="1">
      <c r="A19" s="392">
        <v>2</v>
      </c>
      <c r="B19" s="397" t="s">
        <v>120</v>
      </c>
      <c r="C19" s="134"/>
      <c r="D19" s="134"/>
      <c r="E19" s="134"/>
      <c r="F19" s="134"/>
      <c r="G19" s="207"/>
      <c r="H19" s="207"/>
      <c r="Z19" s="187"/>
      <c r="AA19" s="381"/>
      <c r="AB19" s="384"/>
      <c r="AC19" s="385" t="s">
        <v>447</v>
      </c>
      <c r="AD19" s="268"/>
      <c r="AE19" s="327">
        <v>18</v>
      </c>
      <c r="AF19" s="185" t="s">
        <v>441</v>
      </c>
      <c r="AG19" s="382">
        <v>18</v>
      </c>
      <c r="AH19" s="382" t="s">
        <v>406</v>
      </c>
      <c r="AI19" s="383"/>
      <c r="AJ19" s="383"/>
      <c r="AK19" s="383"/>
      <c r="AL19" s="383"/>
      <c r="AM19" s="185"/>
      <c r="AN19" s="185"/>
      <c r="AO19" s="185"/>
      <c r="AP19" s="185"/>
      <c r="AQ19" s="185"/>
      <c r="AR19" s="185"/>
      <c r="AS19" s="185"/>
      <c r="AT19" s="185"/>
      <c r="AU19" s="185"/>
      <c r="AV19" s="185"/>
      <c r="AW19" s="185"/>
      <c r="AX19" s="185"/>
      <c r="AY19" s="185"/>
      <c r="AZ19" s="185"/>
    </row>
    <row r="20" spans="1:52" s="19" customFormat="1" ht="37.5" customHeight="1">
      <c r="B20" s="706" t="s">
        <v>121</v>
      </c>
      <c r="C20" s="706"/>
      <c r="D20" s="706"/>
      <c r="E20" s="706"/>
      <c r="F20" s="706"/>
      <c r="G20" s="1058" t="s">
        <v>236</v>
      </c>
      <c r="H20" s="1058"/>
      <c r="I20" s="1058"/>
      <c r="J20" s="1058"/>
      <c r="K20" s="183"/>
      <c r="L20" s="183"/>
      <c r="M20" s="183"/>
      <c r="N20" s="183"/>
      <c r="O20" s="183"/>
      <c r="P20" s="183"/>
      <c r="Q20" s="183"/>
      <c r="R20" s="183"/>
      <c r="S20" s="183"/>
      <c r="T20" s="183"/>
      <c r="U20" s="183"/>
      <c r="V20" s="183"/>
      <c r="W20" s="183"/>
      <c r="X20" s="183"/>
      <c r="Y20" s="183"/>
      <c r="Z20" s="187"/>
      <c r="AA20" s="381"/>
      <c r="AB20" s="384"/>
      <c r="AC20" s="385" t="s">
        <v>448</v>
      </c>
      <c r="AD20" s="327"/>
      <c r="AE20" s="327">
        <v>19</v>
      </c>
      <c r="AF20" s="381" t="s">
        <v>442</v>
      </c>
      <c r="AG20" s="382">
        <v>19</v>
      </c>
      <c r="AH20" s="382" t="s">
        <v>406</v>
      </c>
      <c r="AI20" s="398"/>
      <c r="AJ20" s="398"/>
      <c r="AK20" s="398"/>
      <c r="AL20" s="398"/>
      <c r="AM20" s="381"/>
      <c r="AN20" s="381"/>
      <c r="AO20" s="381"/>
      <c r="AP20" s="381"/>
      <c r="AQ20" s="381"/>
      <c r="AR20" s="381"/>
      <c r="AS20" s="381"/>
      <c r="AT20" s="381"/>
      <c r="AU20" s="381"/>
      <c r="AV20" s="381"/>
      <c r="AW20" s="381"/>
      <c r="AX20" s="381"/>
      <c r="AY20" s="381"/>
      <c r="AZ20" s="381"/>
    </row>
    <row r="21" spans="1:52" s="19" customFormat="1" ht="64.5" customHeight="1">
      <c r="B21" s="286" t="s">
        <v>330</v>
      </c>
      <c r="C21" s="134"/>
      <c r="D21" s="71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Online Payment for a sum of   (Rs. Zero Only )  initially valid for a period of Zero (0) days from the date set for opening of bids.</v>
      </c>
      <c r="E21" s="714"/>
      <c r="F21" s="714"/>
      <c r="G21" s="399" t="s">
        <v>806</v>
      </c>
      <c r="H21" s="399"/>
      <c r="I21" s="400"/>
      <c r="J21" s="645"/>
      <c r="K21" s="58"/>
      <c r="L21" s="58"/>
      <c r="M21" s="58"/>
      <c r="N21" s="58"/>
      <c r="O21" s="58"/>
      <c r="P21" s="58"/>
      <c r="Q21" s="58"/>
      <c r="R21" s="58"/>
      <c r="S21" s="58"/>
      <c r="T21" s="58"/>
      <c r="U21" s="58"/>
      <c r="V21" s="58"/>
      <c r="W21" s="58"/>
      <c r="X21" s="58"/>
      <c r="Y21" s="58"/>
      <c r="Z21" s="187"/>
      <c r="AA21" s="381"/>
      <c r="AB21" s="384"/>
      <c r="AC21" s="385" t="s">
        <v>449</v>
      </c>
      <c r="AD21" s="182" t="str">
        <f>IF(ISERROR(LOOKUP(J21,AE1:AE21,AF1:AF21)), "Zero", LOOKUP(J21,AE1:AE21,AF1:AF21))</f>
        <v>Zero</v>
      </c>
      <c r="AE21" s="327">
        <v>20</v>
      </c>
      <c r="AF21" s="381" t="s">
        <v>443</v>
      </c>
      <c r="AG21" s="382">
        <v>20</v>
      </c>
      <c r="AH21" s="382" t="s">
        <v>406</v>
      </c>
      <c r="AI21" s="383"/>
      <c r="AJ21" s="383"/>
      <c r="AK21" s="383"/>
      <c r="AL21" s="383"/>
      <c r="AM21" s="381"/>
      <c r="AN21" s="381"/>
      <c r="AO21" s="381"/>
      <c r="AP21" s="381"/>
      <c r="AQ21" s="381"/>
      <c r="AR21" s="381"/>
      <c r="AS21" s="381"/>
      <c r="AT21" s="381"/>
      <c r="AU21" s="381"/>
      <c r="AV21" s="381"/>
      <c r="AW21" s="381"/>
      <c r="AX21" s="381"/>
      <c r="AY21" s="381"/>
      <c r="AZ21" s="381"/>
    </row>
    <row r="22" spans="1:52" s="19" customFormat="1" ht="64.5" hidden="1" customHeight="1">
      <c r="B22" s="286"/>
      <c r="C22" s="134"/>
      <c r="D22" s="1027" t="str">
        <f>"Or
     Online Payment Acknowledgement towards Bid Security for a sum of " &amp; G21 &amp; " for a sum of " &amp;H21 &amp; " " &amp; I21 &amp; " ("&amp;'N to W'!A4 &amp; ") "&amp;  ""</f>
        <v xml:space="preserve">Or
     Online Payment Acknowledgement towards Bid Security for a sum of Online Payment for a sum of   (Rs. Zero Only ) </v>
      </c>
      <c r="E22" s="1027"/>
      <c r="F22" s="1027"/>
      <c r="G22" s="648"/>
      <c r="H22" s="648"/>
      <c r="I22" s="649"/>
      <c r="J22" s="650"/>
      <c r="K22" s="58"/>
      <c r="L22" s="58"/>
      <c r="M22" s="58"/>
      <c r="N22" s="58"/>
      <c r="O22" s="58"/>
      <c r="P22" s="58"/>
      <c r="Q22" s="58">
        <f>IF(G21="Online Payment",1,0)</f>
        <v>1</v>
      </c>
      <c r="R22" s="58"/>
      <c r="S22" s="58"/>
      <c r="T22" s="58"/>
      <c r="U22" s="58"/>
      <c r="V22" s="58"/>
      <c r="W22" s="58"/>
      <c r="X22" s="58"/>
      <c r="Y22" s="58"/>
      <c r="Z22" s="187"/>
      <c r="AA22" s="381"/>
      <c r="AB22" s="384"/>
      <c r="AC22" s="385" t="s">
        <v>806</v>
      </c>
      <c r="AD22" s="182"/>
      <c r="AE22" s="327"/>
      <c r="AF22" s="381"/>
      <c r="AG22" s="382"/>
      <c r="AH22" s="382"/>
      <c r="AI22" s="383"/>
      <c r="AJ22" s="383"/>
      <c r="AK22" s="383"/>
      <c r="AL22" s="383"/>
      <c r="AM22" s="381"/>
      <c r="AN22" s="381"/>
      <c r="AO22" s="381"/>
      <c r="AP22" s="381"/>
      <c r="AQ22" s="381"/>
      <c r="AR22" s="381"/>
      <c r="AS22" s="381"/>
      <c r="AT22" s="381"/>
      <c r="AU22" s="381"/>
      <c r="AV22" s="381"/>
      <c r="AW22" s="381"/>
      <c r="AX22" s="381"/>
      <c r="AY22" s="381"/>
      <c r="AZ22" s="381"/>
    </row>
    <row r="23" spans="1:52" s="19" customFormat="1" ht="53.25" customHeight="1">
      <c r="B23" s="286"/>
      <c r="C23" s="134"/>
      <c r="D23" s="714" t="s">
        <v>584</v>
      </c>
      <c r="E23" s="714"/>
      <c r="F23" s="714"/>
      <c r="G23" s="438"/>
      <c r="H23" s="438"/>
      <c r="I23" s="438"/>
      <c r="J23" s="438"/>
      <c r="K23" s="58"/>
      <c r="L23" s="58"/>
      <c r="M23" s="58"/>
      <c r="N23" s="58"/>
      <c r="O23" s="58"/>
      <c r="P23" s="58"/>
      <c r="Q23" s="58"/>
      <c r="R23" s="58"/>
      <c r="S23" s="58"/>
      <c r="T23" s="58"/>
      <c r="U23" s="58"/>
      <c r="V23" s="58"/>
      <c r="W23" s="58"/>
      <c r="X23" s="58"/>
      <c r="Y23" s="58"/>
      <c r="Z23" s="187"/>
      <c r="AA23" s="381"/>
      <c r="AB23" s="384"/>
      <c r="AC23" s="385"/>
      <c r="AD23" s="182"/>
      <c r="AE23" s="327"/>
      <c r="AF23" s="381"/>
      <c r="AG23" s="382"/>
      <c r="AH23" s="382"/>
      <c r="AI23" s="383"/>
      <c r="AJ23" s="383"/>
      <c r="AK23" s="383"/>
      <c r="AL23" s="383"/>
      <c r="AM23" s="381"/>
      <c r="AN23" s="381"/>
      <c r="AO23" s="381"/>
      <c r="AP23" s="381"/>
      <c r="AQ23" s="381"/>
      <c r="AR23" s="381"/>
      <c r="AS23" s="381"/>
      <c r="AT23" s="381"/>
      <c r="AU23" s="381"/>
      <c r="AV23" s="381"/>
      <c r="AW23" s="381"/>
      <c r="AX23" s="381"/>
      <c r="AY23" s="381"/>
      <c r="AZ23" s="381"/>
    </row>
    <row r="24" spans="1:52" s="19" customFormat="1" ht="66" customHeight="1">
      <c r="B24" s="286" t="s">
        <v>338</v>
      </c>
      <c r="C24" s="134"/>
      <c r="D24" s="1026" t="s">
        <v>122</v>
      </c>
      <c r="E24" s="1026"/>
      <c r="F24" s="1026"/>
      <c r="G24" s="1056" t="str">
        <f>IF(J21 &lt; 250, "Please note that if validity of Bank Guarantee against bid security is less than 250 days, your bid may be rejected", "")</f>
        <v>Please note that if validity of Bank Guarantee against bid security is less than 250 days, your bid may be rejected</v>
      </c>
      <c r="H24" s="1056"/>
      <c r="I24" s="1056"/>
      <c r="J24" s="1056"/>
      <c r="K24" s="183"/>
      <c r="L24" s="183"/>
      <c r="M24" s="183"/>
      <c r="N24" s="183"/>
      <c r="O24" s="183"/>
      <c r="P24" s="183"/>
      <c r="Q24" s="183"/>
      <c r="R24" s="183"/>
      <c r="S24" s="183"/>
      <c r="T24" s="183"/>
      <c r="U24" s="183"/>
      <c r="V24" s="183"/>
      <c r="W24" s="183"/>
      <c r="X24" s="183"/>
      <c r="Y24" s="183"/>
      <c r="Z24" s="187"/>
      <c r="AA24" s="381"/>
      <c r="AB24" s="384"/>
      <c r="AC24" s="385" t="s">
        <v>450</v>
      </c>
      <c r="AD24" s="182" t="str">
        <f>IF(J21 &gt; 9, "("&amp;J21&amp;")", "(0"&amp;J21&amp;")")</f>
        <v>(0)</v>
      </c>
      <c r="AE24" s="327"/>
      <c r="AF24" s="381"/>
      <c r="AG24" s="382">
        <v>21</v>
      </c>
      <c r="AH24" s="382" t="s">
        <v>168</v>
      </c>
      <c r="AI24" s="383"/>
      <c r="AJ24" s="383"/>
      <c r="AK24" s="383"/>
      <c r="AL24" s="383"/>
      <c r="AM24" s="381"/>
      <c r="AN24" s="381"/>
      <c r="AO24" s="381"/>
      <c r="AP24" s="381"/>
      <c r="AQ24" s="381"/>
      <c r="AR24" s="381"/>
      <c r="AS24" s="381"/>
      <c r="AT24" s="381"/>
      <c r="AU24" s="381"/>
      <c r="AV24" s="381"/>
      <c r="AW24" s="381"/>
      <c r="AX24" s="381"/>
      <c r="AY24" s="381"/>
      <c r="AZ24" s="381"/>
    </row>
    <row r="25" spans="1:52" s="19" customFormat="1" ht="66.75" customHeight="1">
      <c r="B25" s="286" t="s">
        <v>339</v>
      </c>
      <c r="C25" s="134"/>
      <c r="D25" s="1026" t="s">
        <v>530</v>
      </c>
      <c r="E25" s="1026"/>
      <c r="F25" s="1026"/>
      <c r="G25" s="401"/>
      <c r="H25" s="401"/>
      <c r="K25" s="183"/>
      <c r="L25" s="183"/>
      <c r="M25" s="183"/>
      <c r="N25" s="183"/>
      <c r="O25" s="183"/>
      <c r="P25" s="183"/>
      <c r="Q25" s="183"/>
      <c r="R25" s="183"/>
      <c r="S25" s="183"/>
      <c r="T25" s="183"/>
      <c r="U25" s="183"/>
      <c r="V25" s="183"/>
      <c r="W25" s="183"/>
      <c r="X25" s="183"/>
      <c r="Y25" s="183"/>
      <c r="Z25" s="187"/>
      <c r="AA25" s="381"/>
      <c r="AB25" s="384"/>
      <c r="AC25" s="385"/>
      <c r="AD25" s="327"/>
      <c r="AE25" s="327"/>
      <c r="AF25" s="381"/>
      <c r="AG25" s="382">
        <v>22</v>
      </c>
      <c r="AH25" s="382" t="s">
        <v>406</v>
      </c>
      <c r="AI25" s="383"/>
      <c r="AJ25" s="383"/>
      <c r="AK25" s="383"/>
      <c r="AL25" s="383"/>
      <c r="AM25" s="381"/>
      <c r="AN25" s="381"/>
      <c r="AO25" s="381"/>
      <c r="AP25" s="381"/>
      <c r="AQ25" s="381"/>
      <c r="AR25" s="381"/>
      <c r="AS25" s="381"/>
      <c r="AT25" s="381"/>
      <c r="AU25" s="381"/>
      <c r="AV25" s="381"/>
      <c r="AW25" s="381"/>
      <c r="AX25" s="381"/>
      <c r="AY25" s="381"/>
      <c r="AZ25" s="381"/>
    </row>
    <row r="26" spans="1:52" s="19" customFormat="1" ht="42.75" customHeight="1">
      <c r="D26" s="1026" t="s">
        <v>776</v>
      </c>
      <c r="E26" s="1026"/>
      <c r="F26" s="1026"/>
      <c r="G26" s="402"/>
      <c r="H26" s="401"/>
      <c r="J26" s="403"/>
      <c r="K26" s="404"/>
      <c r="L26" s="404"/>
      <c r="M26" s="404"/>
      <c r="N26" s="404"/>
      <c r="O26" s="404"/>
      <c r="P26" s="404"/>
      <c r="Q26" s="404"/>
      <c r="R26" s="404"/>
      <c r="S26" s="404"/>
      <c r="T26" s="404"/>
      <c r="U26" s="404"/>
      <c r="V26" s="404"/>
      <c r="W26" s="404"/>
      <c r="X26" s="404"/>
      <c r="Y26" s="404"/>
      <c r="Z26" s="405"/>
      <c r="AA26" s="406"/>
      <c r="AB26" s="384"/>
      <c r="AC26" s="385" t="s">
        <v>451</v>
      </c>
      <c r="AD26" s="327"/>
      <c r="AE26" s="327"/>
      <c r="AF26" s="381"/>
      <c r="AG26" s="382">
        <v>24</v>
      </c>
      <c r="AH26" s="382" t="s">
        <v>406</v>
      </c>
      <c r="AI26" s="383"/>
      <c r="AJ26" s="383"/>
      <c r="AK26" s="383"/>
      <c r="AL26" s="383"/>
      <c r="AM26" s="381"/>
      <c r="AN26" s="381"/>
      <c r="AO26" s="381"/>
      <c r="AP26" s="381"/>
      <c r="AQ26" s="381"/>
      <c r="AR26" s="381"/>
      <c r="AS26" s="381"/>
      <c r="AT26" s="381"/>
      <c r="AU26" s="381"/>
      <c r="AV26" s="381"/>
      <c r="AW26" s="381"/>
      <c r="AX26" s="381"/>
      <c r="AY26" s="381"/>
      <c r="AZ26" s="381"/>
    </row>
    <row r="27" spans="1:52" s="19" customFormat="1" ht="50.25" customHeight="1">
      <c r="D27" s="1051" t="s">
        <v>749</v>
      </c>
      <c r="E27" s="1051"/>
      <c r="F27" s="1051"/>
      <c r="G27" s="402"/>
      <c r="H27" s="401"/>
      <c r="J27" s="403"/>
      <c r="K27" s="404"/>
      <c r="L27" s="404"/>
      <c r="M27" s="404"/>
      <c r="N27" s="404"/>
      <c r="O27" s="404"/>
      <c r="P27" s="404"/>
      <c r="Q27" s="404"/>
      <c r="R27" s="404"/>
      <c r="S27" s="404"/>
      <c r="T27" s="404"/>
      <c r="U27" s="404"/>
      <c r="V27" s="404"/>
      <c r="W27" s="404"/>
      <c r="X27" s="404"/>
      <c r="Y27" s="404"/>
      <c r="Z27" s="405"/>
      <c r="AA27" s="406"/>
      <c r="AB27" s="384"/>
      <c r="AC27" s="385"/>
      <c r="AD27" s="327"/>
      <c r="AE27" s="327"/>
      <c r="AF27" s="381"/>
      <c r="AG27" s="382"/>
      <c r="AH27" s="382"/>
      <c r="AI27" s="383"/>
      <c r="AJ27" s="383"/>
      <c r="AK27" s="383"/>
      <c r="AL27" s="383"/>
      <c r="AM27" s="381"/>
      <c r="AN27" s="381"/>
      <c r="AO27" s="381"/>
      <c r="AP27" s="381"/>
      <c r="AQ27" s="381"/>
      <c r="AR27" s="381"/>
      <c r="AS27" s="381"/>
      <c r="AT27" s="381"/>
      <c r="AU27" s="381"/>
      <c r="AV27" s="381"/>
      <c r="AW27" s="381"/>
      <c r="AX27" s="381"/>
      <c r="AY27" s="381"/>
      <c r="AZ27" s="381"/>
    </row>
    <row r="28" spans="1:52" ht="59.25" customHeight="1">
      <c r="B28" s="286" t="s">
        <v>340</v>
      </c>
      <c r="C28" s="286"/>
      <c r="D28" s="1026" t="s">
        <v>522</v>
      </c>
      <c r="E28" s="1026"/>
      <c r="F28" s="1026"/>
      <c r="G28" s="407"/>
      <c r="H28" s="401"/>
      <c r="Z28" s="187"/>
      <c r="AA28" s="381"/>
      <c r="AB28" s="384"/>
      <c r="AC28" s="385"/>
      <c r="AD28" s="268"/>
      <c r="AE28" s="268"/>
      <c r="AF28" s="185"/>
      <c r="AG28" s="382">
        <v>25</v>
      </c>
      <c r="AH28" s="382" t="s">
        <v>406</v>
      </c>
      <c r="AI28" s="383"/>
      <c r="AJ28" s="383"/>
      <c r="AK28" s="383"/>
      <c r="AL28" s="383"/>
      <c r="AM28" s="185"/>
      <c r="AN28" s="185"/>
      <c r="AO28" s="185"/>
      <c r="AP28" s="185"/>
      <c r="AQ28" s="185"/>
      <c r="AR28" s="185"/>
      <c r="AS28" s="185"/>
      <c r="AT28" s="185"/>
      <c r="AU28" s="185"/>
      <c r="AV28" s="185"/>
      <c r="AW28" s="185"/>
      <c r="AX28" s="185"/>
      <c r="AY28" s="185"/>
      <c r="AZ28" s="185"/>
    </row>
    <row r="29" spans="1:52" ht="48.75" customHeight="1">
      <c r="B29" s="286"/>
      <c r="C29" s="286"/>
      <c r="D29" s="1026" t="s">
        <v>691</v>
      </c>
      <c r="E29" s="1026"/>
      <c r="F29" s="1026"/>
      <c r="G29" s="407"/>
      <c r="H29" s="401"/>
      <c r="Z29" s="187"/>
      <c r="AA29" s="381"/>
      <c r="AB29" s="384"/>
      <c r="AC29" s="385"/>
      <c r="AD29" s="268"/>
      <c r="AE29" s="268"/>
      <c r="AF29" s="185"/>
      <c r="AG29" s="382"/>
      <c r="AH29" s="382"/>
      <c r="AI29" s="383"/>
      <c r="AJ29" s="383"/>
      <c r="AK29" s="383"/>
      <c r="AL29" s="383"/>
      <c r="AM29" s="185"/>
      <c r="AN29" s="185"/>
      <c r="AO29" s="185"/>
      <c r="AP29" s="185"/>
      <c r="AQ29" s="185"/>
      <c r="AR29" s="185"/>
      <c r="AS29" s="185"/>
      <c r="AT29" s="185"/>
      <c r="AU29" s="185"/>
      <c r="AV29" s="185"/>
      <c r="AW29" s="185"/>
      <c r="AX29" s="185"/>
      <c r="AY29" s="185"/>
      <c r="AZ29" s="185"/>
    </row>
    <row r="30" spans="1:52" ht="60.75" customHeight="1">
      <c r="B30" s="286" t="s">
        <v>341</v>
      </c>
      <c r="C30" s="286"/>
      <c r="D30" s="1026" t="s">
        <v>123</v>
      </c>
      <c r="E30" s="1026"/>
      <c r="F30" s="1026"/>
      <c r="G30" s="401"/>
      <c r="H30" s="401"/>
      <c r="Z30" s="187"/>
      <c r="AA30" s="381"/>
      <c r="AB30" s="384"/>
      <c r="AC30" s="385"/>
      <c r="AD30" s="268"/>
      <c r="AE30" s="268"/>
      <c r="AF30" s="185"/>
      <c r="AG30" s="382">
        <v>26</v>
      </c>
      <c r="AH30" s="382" t="s">
        <v>406</v>
      </c>
      <c r="AI30" s="383"/>
      <c r="AJ30" s="383"/>
      <c r="AK30" s="383"/>
      <c r="AL30" s="383"/>
      <c r="AM30" s="185"/>
      <c r="AN30" s="185"/>
      <c r="AO30" s="185"/>
      <c r="AP30" s="185"/>
      <c r="AQ30" s="185"/>
      <c r="AR30" s="185"/>
      <c r="AS30" s="185"/>
      <c r="AT30" s="185"/>
      <c r="AU30" s="185"/>
      <c r="AV30" s="185"/>
      <c r="AW30" s="185"/>
      <c r="AX30" s="185"/>
      <c r="AY30" s="185"/>
      <c r="AZ30" s="185"/>
    </row>
    <row r="31" spans="1:52" ht="72.75" customHeight="1">
      <c r="B31" s="286" t="s">
        <v>777</v>
      </c>
      <c r="C31" s="286"/>
      <c r="D31" s="1026" t="s">
        <v>585</v>
      </c>
      <c r="E31" s="1026"/>
      <c r="F31" s="1026"/>
      <c r="G31" s="401"/>
      <c r="H31" s="401"/>
      <c r="Z31" s="187"/>
      <c r="AA31" s="381"/>
      <c r="AB31" s="384"/>
      <c r="AC31" s="385"/>
      <c r="AD31" s="268"/>
      <c r="AE31" s="268"/>
      <c r="AF31" s="185"/>
      <c r="AG31" s="382"/>
      <c r="AH31" s="382"/>
      <c r="AI31" s="383"/>
      <c r="AJ31" s="383"/>
      <c r="AK31" s="383"/>
      <c r="AL31" s="383"/>
      <c r="AM31" s="185"/>
      <c r="AN31" s="185"/>
      <c r="AO31" s="185"/>
      <c r="AP31" s="185"/>
      <c r="AQ31" s="185"/>
      <c r="AR31" s="185"/>
      <c r="AS31" s="185"/>
      <c r="AT31" s="185"/>
      <c r="AU31" s="185"/>
      <c r="AV31" s="185"/>
      <c r="AW31" s="185"/>
      <c r="AX31" s="185"/>
      <c r="AY31" s="185"/>
      <c r="AZ31" s="185"/>
    </row>
    <row r="32" spans="1:52" s="19" customFormat="1" ht="78.75" customHeight="1">
      <c r="B32" s="286" t="s">
        <v>778</v>
      </c>
      <c r="C32" s="286"/>
      <c r="D32" s="1026" t="s">
        <v>124</v>
      </c>
      <c r="E32" s="1026"/>
      <c r="F32" s="1026"/>
      <c r="G32" s="401"/>
      <c r="H32" s="401"/>
      <c r="K32" s="183"/>
      <c r="L32" s="183"/>
      <c r="M32" s="183"/>
      <c r="N32" s="183"/>
      <c r="O32" s="183"/>
      <c r="P32" s="183"/>
      <c r="Q32" s="183"/>
      <c r="R32" s="183"/>
      <c r="S32" s="183"/>
      <c r="T32" s="183"/>
      <c r="U32" s="183"/>
      <c r="V32" s="183"/>
      <c r="W32" s="183"/>
      <c r="X32" s="183"/>
      <c r="Y32" s="183"/>
      <c r="Z32" s="187"/>
      <c r="AA32" s="381"/>
      <c r="AB32" s="384"/>
      <c r="AC32" s="385"/>
      <c r="AD32" s="327"/>
      <c r="AE32" s="327"/>
      <c r="AF32" s="381"/>
      <c r="AG32" s="382">
        <v>27</v>
      </c>
      <c r="AH32" s="382" t="s">
        <v>406</v>
      </c>
      <c r="AI32" s="383"/>
      <c r="AJ32" s="383"/>
      <c r="AK32" s="383"/>
      <c r="AL32" s="383"/>
      <c r="AM32" s="381"/>
      <c r="AN32" s="381"/>
      <c r="AO32" s="381"/>
      <c r="AP32" s="381"/>
      <c r="AQ32" s="381"/>
      <c r="AR32" s="381"/>
      <c r="AS32" s="381"/>
      <c r="AT32" s="381"/>
      <c r="AU32" s="381"/>
      <c r="AV32" s="381"/>
      <c r="AW32" s="381"/>
      <c r="AX32" s="381"/>
      <c r="AY32" s="381"/>
      <c r="AZ32" s="381"/>
    </row>
    <row r="33" spans="1:52" s="19" customFormat="1" ht="57" customHeight="1">
      <c r="B33" s="286" t="s">
        <v>779</v>
      </c>
      <c r="C33" s="286"/>
      <c r="D33" s="1026" t="s">
        <v>574</v>
      </c>
      <c r="E33" s="1026"/>
      <c r="F33" s="1026"/>
      <c r="G33" s="408"/>
      <c r="H33" s="408"/>
      <c r="K33" s="183"/>
      <c r="L33" s="183"/>
      <c r="M33" s="183"/>
      <c r="N33" s="183"/>
      <c r="O33" s="183"/>
      <c r="P33" s="183"/>
      <c r="Q33" s="183"/>
      <c r="R33" s="183"/>
      <c r="S33" s="183"/>
      <c r="T33" s="183"/>
      <c r="U33" s="183"/>
      <c r="V33" s="183"/>
      <c r="W33" s="183"/>
      <c r="X33" s="183"/>
      <c r="Y33" s="183"/>
      <c r="Z33" s="187"/>
      <c r="AA33" s="381"/>
      <c r="AB33" s="384"/>
      <c r="AC33" s="385"/>
      <c r="AD33" s="327"/>
      <c r="AE33" s="327"/>
      <c r="AF33" s="381"/>
      <c r="AG33" s="382">
        <v>28</v>
      </c>
      <c r="AH33" s="382" t="s">
        <v>406</v>
      </c>
      <c r="AI33" s="383"/>
      <c r="AJ33" s="383"/>
      <c r="AK33" s="383"/>
      <c r="AL33" s="383"/>
      <c r="AM33" s="381"/>
      <c r="AN33" s="381"/>
      <c r="AO33" s="381"/>
      <c r="AP33" s="381"/>
      <c r="AQ33" s="381"/>
      <c r="AR33" s="381"/>
      <c r="AS33" s="381"/>
      <c r="AT33" s="381"/>
      <c r="AU33" s="381"/>
      <c r="AV33" s="381"/>
      <c r="AW33" s="381"/>
      <c r="AX33" s="381"/>
      <c r="AY33" s="381"/>
      <c r="AZ33" s="381"/>
    </row>
    <row r="34" spans="1:52" s="19" customFormat="1" ht="33" customHeight="1">
      <c r="B34" s="286" t="s">
        <v>780</v>
      </c>
      <c r="C34" s="286"/>
      <c r="D34" s="1026" t="s">
        <v>420</v>
      </c>
      <c r="E34" s="1026"/>
      <c r="F34" s="1026"/>
      <c r="G34" s="401"/>
      <c r="H34" s="401"/>
      <c r="K34" s="183"/>
      <c r="L34" s="183"/>
      <c r="M34" s="183"/>
      <c r="N34" s="183"/>
      <c r="O34" s="183"/>
      <c r="P34" s="183"/>
      <c r="Q34" s="183"/>
      <c r="R34" s="183"/>
      <c r="S34" s="183"/>
      <c r="T34" s="183"/>
      <c r="U34" s="183"/>
      <c r="V34" s="183"/>
      <c r="W34" s="183"/>
      <c r="X34" s="183"/>
      <c r="Y34" s="183"/>
      <c r="Z34" s="187"/>
      <c r="AA34" s="381"/>
      <c r="AB34" s="384"/>
      <c r="AC34" s="385"/>
      <c r="AD34" s="327"/>
      <c r="AE34" s="327"/>
      <c r="AF34" s="381"/>
      <c r="AG34" s="382">
        <v>29</v>
      </c>
      <c r="AH34" s="382" t="s">
        <v>406</v>
      </c>
      <c r="AI34" s="383"/>
      <c r="AJ34" s="383"/>
      <c r="AK34" s="383"/>
      <c r="AL34" s="383"/>
      <c r="AM34" s="381"/>
      <c r="AN34" s="381"/>
      <c r="AO34" s="381"/>
      <c r="AP34" s="381"/>
      <c r="AQ34" s="381"/>
      <c r="AR34" s="381"/>
      <c r="AS34" s="381"/>
      <c r="AT34" s="381"/>
      <c r="AU34" s="381"/>
      <c r="AV34" s="381"/>
      <c r="AW34" s="381"/>
      <c r="AX34" s="381"/>
      <c r="AY34" s="381"/>
      <c r="AZ34" s="381"/>
    </row>
    <row r="35" spans="1:52" s="19" customFormat="1" ht="33" customHeight="1">
      <c r="B35" s="286" t="s">
        <v>781</v>
      </c>
      <c r="C35" s="286"/>
      <c r="D35" s="1026" t="s">
        <v>125</v>
      </c>
      <c r="E35" s="1026"/>
      <c r="F35" s="1026"/>
      <c r="G35" s="401"/>
      <c r="H35" s="401"/>
      <c r="K35" s="183"/>
      <c r="L35" s="183"/>
      <c r="M35" s="183"/>
      <c r="N35" s="183"/>
      <c r="O35" s="183"/>
      <c r="P35" s="183"/>
      <c r="Q35" s="183"/>
      <c r="R35" s="183"/>
      <c r="S35" s="183"/>
      <c r="T35" s="183"/>
      <c r="U35" s="183"/>
      <c r="V35" s="183"/>
      <c r="W35" s="183"/>
      <c r="X35" s="183"/>
      <c r="Y35" s="183"/>
      <c r="Z35" s="187"/>
      <c r="AA35" s="381"/>
      <c r="AB35" s="384"/>
      <c r="AC35" s="385"/>
      <c r="AD35" s="327"/>
      <c r="AE35" s="327"/>
      <c r="AF35" s="381"/>
      <c r="AG35" s="382">
        <v>30</v>
      </c>
      <c r="AH35" s="382" t="s">
        <v>406</v>
      </c>
      <c r="AI35" s="383"/>
      <c r="AJ35" s="383"/>
      <c r="AK35" s="383"/>
      <c r="AL35" s="383"/>
      <c r="AM35" s="381"/>
      <c r="AN35" s="381"/>
      <c r="AO35" s="381"/>
      <c r="AP35" s="381"/>
      <c r="AQ35" s="381"/>
      <c r="AR35" s="381"/>
      <c r="AS35" s="381"/>
      <c r="AT35" s="381"/>
      <c r="AU35" s="381"/>
      <c r="AV35" s="381"/>
      <c r="AW35" s="381"/>
      <c r="AX35" s="381"/>
      <c r="AY35" s="381"/>
      <c r="AZ35" s="381"/>
    </row>
    <row r="36" spans="1:52" s="19" customFormat="1" ht="33" customHeight="1">
      <c r="B36" s="286" t="s">
        <v>782</v>
      </c>
      <c r="C36" s="286"/>
      <c r="D36" s="1026" t="s">
        <v>126</v>
      </c>
      <c r="E36" s="1026"/>
      <c r="F36" s="1026"/>
      <c r="G36" s="401"/>
      <c r="H36" s="401"/>
      <c r="K36" s="183"/>
      <c r="L36" s="183"/>
      <c r="M36" s="183"/>
      <c r="N36" s="183"/>
      <c r="O36" s="183"/>
      <c r="P36" s="183"/>
      <c r="Q36" s="183"/>
      <c r="R36" s="183"/>
      <c r="S36" s="183"/>
      <c r="T36" s="183"/>
      <c r="U36" s="183"/>
      <c r="V36" s="183"/>
      <c r="W36" s="183"/>
      <c r="X36" s="183"/>
      <c r="Y36" s="183"/>
      <c r="Z36" s="187"/>
      <c r="AA36" s="381"/>
      <c r="AB36" s="384"/>
      <c r="AC36" s="385"/>
      <c r="AD36" s="327"/>
      <c r="AE36" s="327"/>
      <c r="AF36" s="381"/>
      <c r="AG36" s="382">
        <v>31</v>
      </c>
      <c r="AH36" s="382" t="s">
        <v>168</v>
      </c>
      <c r="AI36" s="383"/>
      <c r="AJ36" s="383"/>
      <c r="AK36" s="383"/>
      <c r="AL36" s="383"/>
      <c r="AM36" s="381"/>
      <c r="AN36" s="381"/>
      <c r="AO36" s="381"/>
      <c r="AP36" s="381"/>
      <c r="AQ36" s="381"/>
      <c r="AR36" s="381"/>
      <c r="AS36" s="381"/>
      <c r="AT36" s="381"/>
      <c r="AU36" s="381"/>
      <c r="AV36" s="381"/>
      <c r="AW36" s="381"/>
      <c r="AX36" s="381"/>
      <c r="AY36" s="381"/>
      <c r="AZ36" s="381"/>
    </row>
    <row r="37" spans="1:52" s="19" customFormat="1" ht="33" customHeight="1">
      <c r="B37" s="286" t="s">
        <v>783</v>
      </c>
      <c r="C37" s="286"/>
      <c r="D37" s="1026" t="s">
        <v>531</v>
      </c>
      <c r="E37" s="1026"/>
      <c r="F37" s="1026"/>
      <c r="G37" s="401"/>
      <c r="H37" s="401"/>
      <c r="K37" s="183"/>
      <c r="L37" s="183"/>
      <c r="M37" s="183"/>
      <c r="N37" s="183"/>
      <c r="O37" s="183"/>
      <c r="P37" s="183"/>
      <c r="Q37" s="183"/>
      <c r="R37" s="183"/>
      <c r="S37" s="183"/>
      <c r="T37" s="183"/>
      <c r="U37" s="183"/>
      <c r="V37" s="183"/>
      <c r="W37" s="183"/>
      <c r="X37" s="183"/>
      <c r="Y37" s="183"/>
      <c r="Z37" s="187"/>
      <c r="AA37" s="381"/>
      <c r="AB37" s="384"/>
      <c r="AC37" s="385"/>
      <c r="AD37" s="327"/>
      <c r="AE37" s="327"/>
      <c r="AF37" s="381"/>
      <c r="AG37" s="381"/>
      <c r="AH37" s="381"/>
      <c r="AI37" s="381"/>
      <c r="AJ37" s="381"/>
      <c r="AK37" s="381"/>
      <c r="AL37" s="381"/>
      <c r="AM37" s="381"/>
      <c r="AN37" s="381"/>
      <c r="AO37" s="381"/>
      <c r="AP37" s="381"/>
      <c r="AQ37" s="381"/>
      <c r="AR37" s="381"/>
      <c r="AS37" s="381"/>
      <c r="AT37" s="381"/>
      <c r="AU37" s="381"/>
      <c r="AV37" s="381"/>
      <c r="AW37" s="381"/>
      <c r="AX37" s="381"/>
      <c r="AY37" s="381"/>
      <c r="AZ37" s="381"/>
    </row>
    <row r="38" spans="1:52" s="19" customFormat="1" ht="41.25" customHeight="1">
      <c r="B38" s="286" t="s">
        <v>784</v>
      </c>
      <c r="C38" s="286"/>
      <c r="D38" s="1026" t="s">
        <v>729</v>
      </c>
      <c r="E38" s="1026"/>
      <c r="F38" s="1026"/>
      <c r="G38" s="401"/>
      <c r="H38" s="401"/>
      <c r="K38" s="183"/>
      <c r="L38" s="183"/>
      <c r="M38" s="183"/>
      <c r="N38" s="183"/>
      <c r="O38" s="183"/>
      <c r="P38" s="183"/>
      <c r="Q38" s="183"/>
      <c r="R38" s="183"/>
      <c r="S38" s="183"/>
      <c r="T38" s="183"/>
      <c r="U38" s="183"/>
      <c r="V38" s="183"/>
      <c r="W38" s="183"/>
      <c r="X38" s="183"/>
      <c r="Y38" s="183"/>
      <c r="Z38" s="187"/>
      <c r="AA38" s="381"/>
      <c r="AB38" s="384"/>
      <c r="AC38" s="385"/>
      <c r="AD38" s="327"/>
      <c r="AE38" s="327"/>
      <c r="AF38" s="381"/>
      <c r="AG38" s="381"/>
      <c r="AH38" s="381"/>
      <c r="AI38" s="381"/>
      <c r="AJ38" s="381"/>
      <c r="AK38" s="381"/>
      <c r="AL38" s="381"/>
      <c r="AM38" s="381"/>
      <c r="AN38" s="381"/>
      <c r="AO38" s="381"/>
      <c r="AP38" s="381"/>
      <c r="AQ38" s="381"/>
      <c r="AR38" s="381"/>
      <c r="AS38" s="381"/>
      <c r="AT38" s="381"/>
      <c r="AU38" s="381"/>
      <c r="AV38" s="381"/>
      <c r="AW38" s="381"/>
      <c r="AX38" s="381"/>
      <c r="AY38" s="381"/>
      <c r="AZ38" s="381"/>
    </row>
    <row r="39" spans="1:52" s="19" customFormat="1" ht="33" customHeight="1">
      <c r="B39" s="286" t="s">
        <v>785</v>
      </c>
      <c r="C39" s="286"/>
      <c r="D39" s="1026" t="s">
        <v>397</v>
      </c>
      <c r="E39" s="1026"/>
      <c r="F39" s="1026"/>
      <c r="G39" s="401"/>
      <c r="H39" s="401"/>
      <c r="K39" s="183"/>
      <c r="L39" s="183"/>
      <c r="M39" s="183"/>
      <c r="N39" s="183"/>
      <c r="O39" s="183"/>
      <c r="P39" s="183"/>
      <c r="Q39" s="183"/>
      <c r="R39" s="183"/>
      <c r="S39" s="183"/>
      <c r="T39" s="183"/>
      <c r="U39" s="183"/>
      <c r="V39" s="183"/>
      <c r="W39" s="183"/>
      <c r="X39" s="183"/>
      <c r="Y39" s="183"/>
      <c r="Z39" s="187"/>
      <c r="AA39" s="381"/>
      <c r="AB39" s="384"/>
      <c r="AC39" s="385"/>
      <c r="AD39" s="327"/>
      <c r="AE39" s="327"/>
      <c r="AF39" s="381"/>
      <c r="AG39" s="381"/>
      <c r="AH39" s="381"/>
      <c r="AI39" s="381"/>
      <c r="AJ39" s="381"/>
      <c r="AK39" s="381"/>
      <c r="AL39" s="381"/>
      <c r="AM39" s="381"/>
      <c r="AN39" s="381"/>
      <c r="AO39" s="381"/>
      <c r="AP39" s="381"/>
      <c r="AQ39" s="381"/>
      <c r="AR39" s="381"/>
      <c r="AS39" s="381"/>
      <c r="AT39" s="381"/>
      <c r="AU39" s="381"/>
      <c r="AV39" s="381"/>
      <c r="AW39" s="381"/>
      <c r="AX39" s="381"/>
      <c r="AY39" s="381"/>
      <c r="AZ39" s="381"/>
    </row>
    <row r="40" spans="1:52" s="19" customFormat="1" ht="43.5" customHeight="1">
      <c r="B40" s="286" t="s">
        <v>786</v>
      </c>
      <c r="C40" s="286"/>
      <c r="D40" s="1026" t="s">
        <v>127</v>
      </c>
      <c r="E40" s="1026"/>
      <c r="F40" s="1026"/>
      <c r="G40" s="401"/>
      <c r="H40" s="401"/>
      <c r="K40" s="183"/>
      <c r="L40" s="183"/>
      <c r="M40" s="183"/>
      <c r="N40" s="183"/>
      <c r="O40" s="183"/>
      <c r="P40" s="183"/>
      <c r="Q40" s="183"/>
      <c r="R40" s="183"/>
      <c r="S40" s="183"/>
      <c r="T40" s="183"/>
      <c r="U40" s="183"/>
      <c r="V40" s="183"/>
      <c r="W40" s="183"/>
      <c r="X40" s="183"/>
      <c r="Y40" s="183"/>
      <c r="Z40" s="187"/>
      <c r="AA40" s="381"/>
      <c r="AB40" s="384"/>
      <c r="AC40" s="385"/>
      <c r="AD40" s="327"/>
      <c r="AE40" s="327"/>
      <c r="AF40" s="381"/>
      <c r="AG40" s="381"/>
      <c r="AH40" s="381"/>
      <c r="AI40" s="381"/>
      <c r="AJ40" s="381"/>
      <c r="AK40" s="381"/>
      <c r="AL40" s="381"/>
      <c r="AM40" s="381"/>
      <c r="AN40" s="381"/>
      <c r="AO40" s="381"/>
      <c r="AP40" s="381"/>
      <c r="AQ40" s="381"/>
      <c r="AR40" s="381"/>
      <c r="AS40" s="381"/>
      <c r="AT40" s="381"/>
      <c r="AU40" s="381"/>
      <c r="AV40" s="381"/>
      <c r="AW40" s="381"/>
      <c r="AX40" s="381"/>
      <c r="AY40" s="381"/>
      <c r="AZ40" s="381"/>
    </row>
    <row r="41" spans="1:52" s="19" customFormat="1" ht="81" customHeight="1">
      <c r="B41" s="286" t="s">
        <v>787</v>
      </c>
      <c r="C41" s="286"/>
      <c r="D41" s="1026" t="s">
        <v>807</v>
      </c>
      <c r="E41" s="1026"/>
      <c r="F41" s="1026"/>
      <c r="G41" s="401"/>
      <c r="H41" s="401"/>
      <c r="K41" s="183"/>
      <c r="L41" s="183"/>
      <c r="M41" s="183"/>
      <c r="N41" s="183"/>
      <c r="O41" s="183"/>
      <c r="P41" s="183"/>
      <c r="Q41" s="183"/>
      <c r="R41" s="183"/>
      <c r="S41" s="183"/>
      <c r="T41" s="183"/>
      <c r="U41" s="183"/>
      <c r="V41" s="183"/>
      <c r="W41" s="183"/>
      <c r="X41" s="183"/>
      <c r="Y41" s="183"/>
      <c r="Z41" s="187"/>
      <c r="AA41" s="381"/>
      <c r="AB41" s="384"/>
      <c r="AC41" s="385"/>
      <c r="AD41" s="327"/>
      <c r="AE41" s="327"/>
      <c r="AF41" s="381"/>
      <c r="AG41" s="381"/>
      <c r="AH41" s="381"/>
      <c r="AI41" s="381"/>
      <c r="AJ41" s="381"/>
      <c r="AK41" s="381"/>
      <c r="AL41" s="381"/>
      <c r="AM41" s="381"/>
      <c r="AN41" s="381"/>
      <c r="AO41" s="381"/>
      <c r="AP41" s="381"/>
      <c r="AQ41" s="381"/>
      <c r="AR41" s="381"/>
      <c r="AS41" s="381"/>
      <c r="AT41" s="381"/>
      <c r="AU41" s="381"/>
      <c r="AV41" s="381"/>
      <c r="AW41" s="381"/>
      <c r="AX41" s="381"/>
      <c r="AY41" s="381"/>
      <c r="AZ41" s="381"/>
    </row>
    <row r="42" spans="1:52" s="19" customFormat="1" ht="33" customHeight="1">
      <c r="B42" s="286" t="s">
        <v>788</v>
      </c>
      <c r="C42" s="286"/>
      <c r="D42" s="1026" t="s">
        <v>400</v>
      </c>
      <c r="E42" s="1026"/>
      <c r="F42" s="1026"/>
      <c r="G42" s="401"/>
      <c r="H42" s="401"/>
      <c r="K42" s="183"/>
      <c r="L42" s="183"/>
      <c r="M42" s="183"/>
      <c r="N42" s="183"/>
      <c r="O42" s="183"/>
      <c r="P42" s="183"/>
      <c r="Q42" s="183"/>
      <c r="R42" s="183"/>
      <c r="S42" s="183"/>
      <c r="T42" s="183"/>
      <c r="U42" s="183"/>
      <c r="V42" s="183"/>
      <c r="W42" s="183"/>
      <c r="X42" s="183"/>
      <c r="Y42" s="183"/>
      <c r="Z42" s="187"/>
      <c r="AA42" s="381"/>
      <c r="AB42" s="384"/>
      <c r="AC42" s="385"/>
      <c r="AD42" s="327"/>
      <c r="AE42" s="327"/>
      <c r="AF42" s="381"/>
      <c r="AG42" s="381"/>
      <c r="AH42" s="381"/>
      <c r="AI42" s="381"/>
      <c r="AJ42" s="381"/>
      <c r="AK42" s="381"/>
      <c r="AL42" s="381"/>
      <c r="AM42" s="381"/>
      <c r="AN42" s="381"/>
      <c r="AO42" s="381"/>
      <c r="AP42" s="381"/>
      <c r="AQ42" s="381"/>
      <c r="AR42" s="381"/>
      <c r="AS42" s="381"/>
      <c r="AT42" s="381"/>
      <c r="AU42" s="381"/>
      <c r="AV42" s="381"/>
      <c r="AW42" s="381"/>
      <c r="AX42" s="381"/>
      <c r="AY42" s="381"/>
      <c r="AZ42" s="381"/>
    </row>
    <row r="43" spans="1:52" s="19" customFormat="1" ht="30" customHeight="1">
      <c r="B43" s="286" t="s">
        <v>789</v>
      </c>
      <c r="C43" s="286"/>
      <c r="D43" s="1026" t="s">
        <v>711</v>
      </c>
      <c r="E43" s="1026"/>
      <c r="F43" s="1026"/>
      <c r="G43" s="401"/>
      <c r="H43" s="401"/>
      <c r="K43" s="183"/>
      <c r="L43" s="183"/>
      <c r="M43" s="183"/>
      <c r="N43" s="183"/>
      <c r="O43" s="183"/>
      <c r="P43" s="183"/>
      <c r="Q43" s="183"/>
      <c r="R43" s="183"/>
      <c r="S43" s="183"/>
      <c r="T43" s="183"/>
      <c r="U43" s="183"/>
      <c r="V43" s="183"/>
      <c r="W43" s="183"/>
      <c r="X43" s="183"/>
      <c r="Y43" s="183"/>
      <c r="Z43" s="187"/>
      <c r="AA43" s="381"/>
      <c r="AB43" s="384"/>
      <c r="AC43" s="385"/>
      <c r="AD43" s="327"/>
      <c r="AE43" s="327"/>
      <c r="AF43" s="381"/>
      <c r="AG43" s="381"/>
      <c r="AH43" s="381"/>
      <c r="AI43" s="381"/>
      <c r="AJ43" s="381"/>
      <c r="AK43" s="381"/>
      <c r="AL43" s="381"/>
      <c r="AM43" s="381"/>
      <c r="AN43" s="381"/>
      <c r="AO43" s="381"/>
      <c r="AP43" s="381"/>
      <c r="AQ43" s="381"/>
      <c r="AR43" s="381"/>
      <c r="AS43" s="381"/>
      <c r="AT43" s="381"/>
      <c r="AU43" s="381"/>
      <c r="AV43" s="381"/>
      <c r="AW43" s="381"/>
      <c r="AX43" s="381"/>
      <c r="AY43" s="381"/>
      <c r="AZ43" s="381"/>
    </row>
    <row r="44" spans="1:52" ht="37.5" hidden="1" customHeight="1">
      <c r="B44" s="286" t="s">
        <v>342</v>
      </c>
      <c r="C44" s="286"/>
      <c r="D44" s="1026" t="s">
        <v>714</v>
      </c>
      <c r="E44" s="1026"/>
      <c r="F44" s="1026"/>
      <c r="G44" s="401"/>
      <c r="H44" s="401"/>
      <c r="Z44" s="187"/>
      <c r="AA44" s="381"/>
      <c r="AB44" s="384"/>
      <c r="AC44" s="385"/>
      <c r="AD44" s="268"/>
      <c r="AE44" s="268"/>
      <c r="AF44" s="185"/>
      <c r="AG44" s="185"/>
      <c r="AH44" s="185"/>
      <c r="AI44" s="185"/>
      <c r="AJ44" s="185"/>
      <c r="AK44" s="185"/>
      <c r="AL44" s="185"/>
      <c r="AM44" s="185"/>
      <c r="AN44" s="185"/>
      <c r="AO44" s="185"/>
      <c r="AP44" s="185"/>
      <c r="AQ44" s="185"/>
      <c r="AR44" s="185"/>
      <c r="AS44" s="185"/>
      <c r="AT44" s="185"/>
      <c r="AU44" s="185"/>
      <c r="AV44" s="185"/>
      <c r="AW44" s="185"/>
      <c r="AX44" s="185"/>
      <c r="AY44" s="185"/>
      <c r="AZ44" s="185"/>
    </row>
    <row r="45" spans="1:52" ht="32.25" customHeight="1">
      <c r="B45" s="286" t="s">
        <v>791</v>
      </c>
      <c r="C45" s="286"/>
      <c r="D45" s="1026" t="s">
        <v>790</v>
      </c>
      <c r="E45" s="1026"/>
      <c r="F45" s="1026"/>
      <c r="G45" s="401"/>
      <c r="H45" s="401"/>
      <c r="Z45" s="187"/>
      <c r="AA45" s="381"/>
      <c r="AB45" s="384"/>
      <c r="AC45" s="385"/>
      <c r="AD45" s="268"/>
      <c r="AE45" s="268"/>
      <c r="AF45" s="185"/>
      <c r="AG45" s="185"/>
      <c r="AH45" s="185"/>
      <c r="AI45" s="185"/>
      <c r="AJ45" s="185"/>
      <c r="AK45" s="185"/>
      <c r="AL45" s="185"/>
      <c r="AM45" s="185"/>
      <c r="AN45" s="185"/>
      <c r="AO45" s="185"/>
      <c r="AP45" s="185"/>
      <c r="AQ45" s="185"/>
      <c r="AR45" s="185"/>
      <c r="AS45" s="185"/>
      <c r="AT45" s="185"/>
      <c r="AU45" s="185"/>
      <c r="AV45" s="185"/>
      <c r="AW45" s="185"/>
      <c r="AX45" s="185"/>
      <c r="AY45" s="185"/>
      <c r="AZ45" s="185"/>
    </row>
    <row r="46" spans="1:52" ht="42" customHeight="1">
      <c r="B46" s="286" t="s">
        <v>808</v>
      </c>
      <c r="C46" s="286"/>
      <c r="D46" s="969" t="s">
        <v>740</v>
      </c>
      <c r="E46" s="969"/>
      <c r="F46" s="969"/>
      <c r="G46" s="401"/>
      <c r="H46" s="401"/>
      <c r="Z46" s="187"/>
      <c r="AA46" s="381"/>
      <c r="AB46" s="384"/>
      <c r="AC46" s="385"/>
      <c r="AD46" s="268"/>
      <c r="AE46" s="268"/>
      <c r="AF46" s="185"/>
      <c r="AG46" s="185"/>
      <c r="AH46" s="185"/>
      <c r="AI46" s="185"/>
      <c r="AJ46" s="185"/>
      <c r="AK46" s="185"/>
      <c r="AL46" s="185"/>
      <c r="AM46" s="185"/>
      <c r="AN46" s="185"/>
      <c r="AO46" s="185"/>
      <c r="AP46" s="185"/>
      <c r="AQ46" s="185"/>
      <c r="AR46" s="185"/>
      <c r="AS46" s="185"/>
      <c r="AT46" s="185"/>
      <c r="AU46" s="185"/>
      <c r="AV46" s="185"/>
      <c r="AW46" s="185"/>
      <c r="AX46" s="185"/>
      <c r="AY46" s="185"/>
      <c r="AZ46" s="185"/>
    </row>
    <row r="47" spans="1:52" ht="37.5" customHeight="1">
      <c r="A47" s="324"/>
      <c r="B47" s="286" t="s">
        <v>792</v>
      </c>
      <c r="C47" s="286"/>
      <c r="D47" s="779" t="s">
        <v>739</v>
      </c>
      <c r="E47" s="1026"/>
      <c r="F47" s="1026"/>
      <c r="G47" s="401"/>
      <c r="H47" s="401"/>
      <c r="Z47" s="187"/>
      <c r="AA47" s="381"/>
      <c r="AB47" s="384"/>
      <c r="AC47" s="385"/>
      <c r="AD47" s="268"/>
      <c r="AE47" s="268"/>
      <c r="AF47" s="185"/>
      <c r="AG47" s="185"/>
      <c r="AH47" s="185"/>
      <c r="AI47" s="185"/>
      <c r="AJ47" s="185"/>
      <c r="AK47" s="185"/>
      <c r="AL47" s="185"/>
      <c r="AM47" s="185"/>
      <c r="AN47" s="185"/>
      <c r="AO47" s="185"/>
      <c r="AP47" s="185"/>
      <c r="AQ47" s="185"/>
      <c r="AR47" s="185"/>
      <c r="AS47" s="185"/>
      <c r="AT47" s="185"/>
      <c r="AU47" s="185"/>
      <c r="AV47" s="185"/>
      <c r="AW47" s="185"/>
      <c r="AX47" s="185"/>
      <c r="AY47" s="185"/>
      <c r="AZ47" s="185"/>
    </row>
    <row r="48" spans="1:52" ht="37.5" hidden="1" customHeight="1">
      <c r="A48" s="324"/>
      <c r="B48" s="286" t="s">
        <v>692</v>
      </c>
      <c r="C48" s="286"/>
      <c r="D48" s="779" t="s">
        <v>695</v>
      </c>
      <c r="E48" s="1026"/>
      <c r="F48" s="1026"/>
      <c r="G48" s="401"/>
      <c r="H48" s="401"/>
      <c r="Z48" s="187"/>
      <c r="AA48" s="381"/>
      <c r="AB48" s="384"/>
      <c r="AC48" s="385"/>
      <c r="AD48" s="268"/>
      <c r="AE48" s="268"/>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2" ht="42.75" hidden="1" customHeight="1">
      <c r="A49" s="324"/>
      <c r="B49" s="286" t="s">
        <v>693</v>
      </c>
      <c r="C49" s="286"/>
      <c r="D49" s="779" t="s">
        <v>696</v>
      </c>
      <c r="E49" s="1026"/>
      <c r="F49" s="1026"/>
      <c r="G49" s="401"/>
      <c r="H49" s="401"/>
      <c r="Z49" s="187"/>
      <c r="AA49" s="381"/>
      <c r="AB49" s="384"/>
      <c r="AC49" s="385"/>
      <c r="AD49" s="268"/>
      <c r="AE49" s="268"/>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2" ht="42.75" hidden="1" customHeight="1">
      <c r="A50" s="324"/>
      <c r="B50" s="286" t="s">
        <v>694</v>
      </c>
      <c r="C50" s="286"/>
      <c r="D50" s="779" t="s">
        <v>697</v>
      </c>
      <c r="E50" s="1026"/>
      <c r="F50" s="1026"/>
      <c r="G50" s="401"/>
      <c r="H50" s="401"/>
      <c r="Z50" s="187"/>
      <c r="AA50" s="381"/>
      <c r="AB50" s="384"/>
      <c r="AC50" s="385"/>
      <c r="AD50" s="268"/>
      <c r="AE50" s="268"/>
      <c r="AF50" s="185"/>
      <c r="AG50" s="185"/>
      <c r="AH50" s="185"/>
      <c r="AI50" s="185"/>
      <c r="AJ50" s="185"/>
      <c r="AK50" s="185"/>
      <c r="AL50" s="185"/>
      <c r="AM50" s="185"/>
      <c r="AN50" s="185"/>
      <c r="AO50" s="185"/>
      <c r="AP50" s="185"/>
      <c r="AQ50" s="185"/>
      <c r="AR50" s="185"/>
      <c r="AS50" s="185"/>
      <c r="AT50" s="185"/>
      <c r="AU50" s="185"/>
      <c r="AV50" s="185"/>
      <c r="AW50" s="185"/>
      <c r="AX50" s="185"/>
      <c r="AY50" s="185"/>
      <c r="AZ50" s="185"/>
    </row>
    <row r="51" spans="1:52" ht="58.5" customHeight="1">
      <c r="A51" s="324"/>
      <c r="B51" s="286" t="s">
        <v>793</v>
      </c>
      <c r="C51" s="286"/>
      <c r="D51" s="969" t="s">
        <v>728</v>
      </c>
      <c r="E51" s="969"/>
      <c r="F51" s="969"/>
      <c r="G51" s="401"/>
      <c r="H51" s="401"/>
      <c r="Z51" s="187"/>
      <c r="AA51" s="381"/>
      <c r="AB51" s="384"/>
      <c r="AC51" s="385"/>
      <c r="AD51" s="268"/>
      <c r="AE51" s="268"/>
      <c r="AF51" s="185"/>
      <c r="AG51" s="185"/>
      <c r="AH51" s="185"/>
      <c r="AI51" s="185"/>
      <c r="AJ51" s="185"/>
      <c r="AK51" s="185"/>
      <c r="AL51" s="185"/>
      <c r="AM51" s="185"/>
      <c r="AN51" s="185"/>
      <c r="AO51" s="185"/>
      <c r="AP51" s="185"/>
      <c r="AQ51" s="185"/>
      <c r="AR51" s="185"/>
      <c r="AS51" s="185"/>
      <c r="AT51" s="185"/>
      <c r="AU51" s="185"/>
      <c r="AV51" s="185"/>
      <c r="AW51" s="185"/>
      <c r="AX51" s="185"/>
      <c r="AY51" s="185"/>
      <c r="AZ51" s="185"/>
    </row>
    <row r="52" spans="1:52" ht="42.75" hidden="1" customHeight="1">
      <c r="A52" s="324"/>
      <c r="B52" s="286" t="s">
        <v>794</v>
      </c>
      <c r="C52" s="286"/>
      <c r="D52" s="980"/>
      <c r="E52" s="980"/>
      <c r="F52" s="980"/>
      <c r="G52" s="401"/>
      <c r="H52" s="401"/>
      <c r="Z52" s="187"/>
      <c r="AA52" s="381"/>
      <c r="AB52" s="384"/>
      <c r="AC52" s="385"/>
      <c r="AD52" s="268"/>
      <c r="AE52" s="268"/>
      <c r="AF52" s="185"/>
      <c r="AG52" s="185"/>
      <c r="AH52" s="185"/>
      <c r="AI52" s="185"/>
      <c r="AJ52" s="185"/>
      <c r="AK52" s="185"/>
      <c r="AL52" s="185"/>
      <c r="AM52" s="185"/>
      <c r="AN52" s="185"/>
      <c r="AO52" s="185"/>
      <c r="AP52" s="185"/>
      <c r="AQ52" s="185"/>
      <c r="AR52" s="185"/>
      <c r="AS52" s="185"/>
      <c r="AT52" s="185"/>
      <c r="AU52" s="185"/>
      <c r="AV52" s="185"/>
      <c r="AW52" s="185"/>
      <c r="AX52" s="185"/>
      <c r="AY52" s="185"/>
      <c r="AZ52" s="185"/>
    </row>
    <row r="53" spans="1:52" ht="85.15" customHeight="1">
      <c r="A53" s="324"/>
      <c r="B53" s="647" t="s">
        <v>794</v>
      </c>
      <c r="C53" s="286"/>
      <c r="D53" s="984" t="s">
        <v>812</v>
      </c>
      <c r="E53" s="984"/>
      <c r="F53" s="984"/>
      <c r="G53" s="401"/>
      <c r="H53" s="401"/>
      <c r="Z53" s="187"/>
      <c r="AA53" s="381"/>
      <c r="AB53" s="384"/>
      <c r="AC53" s="385"/>
      <c r="AD53" s="268"/>
      <c r="AE53" s="268"/>
      <c r="AF53" s="185"/>
      <c r="AG53" s="185"/>
      <c r="AH53" s="185"/>
      <c r="AI53" s="185"/>
      <c r="AJ53" s="185"/>
      <c r="AK53" s="185"/>
      <c r="AL53" s="185"/>
      <c r="AM53" s="185"/>
      <c r="AN53" s="185"/>
      <c r="AO53" s="185"/>
      <c r="AP53" s="185"/>
      <c r="AQ53" s="185"/>
      <c r="AR53" s="185"/>
      <c r="AS53" s="185"/>
      <c r="AT53" s="185"/>
      <c r="AU53" s="185"/>
      <c r="AV53" s="185"/>
      <c r="AW53" s="185"/>
      <c r="AX53" s="185"/>
      <c r="AY53" s="185"/>
      <c r="AZ53" s="185"/>
    </row>
    <row r="54" spans="1:52" ht="94.5" customHeight="1">
      <c r="A54" s="324"/>
      <c r="B54" s="647" t="s">
        <v>795</v>
      </c>
      <c r="C54" s="286"/>
      <c r="D54" s="1052" t="s">
        <v>811</v>
      </c>
      <c r="E54" s="1052"/>
      <c r="F54" s="1052"/>
      <c r="G54" s="401"/>
      <c r="H54" s="401"/>
      <c r="Z54" s="187"/>
      <c r="AA54" s="381"/>
      <c r="AB54" s="384"/>
      <c r="AC54" s="385"/>
      <c r="AD54" s="268"/>
      <c r="AE54" s="268"/>
      <c r="AF54" s="185"/>
      <c r="AG54" s="185"/>
      <c r="AH54" s="185"/>
      <c r="AI54" s="185"/>
      <c r="AJ54" s="185"/>
      <c r="AK54" s="185"/>
      <c r="AL54" s="185"/>
      <c r="AM54" s="185"/>
      <c r="AN54" s="185"/>
      <c r="AO54" s="185"/>
      <c r="AP54" s="185"/>
      <c r="AQ54" s="185"/>
      <c r="AR54" s="185"/>
      <c r="AS54" s="185"/>
      <c r="AT54" s="185"/>
      <c r="AU54" s="185"/>
      <c r="AV54" s="185"/>
      <c r="AW54" s="185"/>
      <c r="AX54" s="185"/>
      <c r="AY54" s="185"/>
      <c r="AZ54" s="185"/>
    </row>
    <row r="55" spans="1:52" ht="56.25" customHeight="1">
      <c r="A55" s="324"/>
      <c r="B55" s="647" t="s">
        <v>796</v>
      </c>
      <c r="C55" s="286"/>
      <c r="D55" s="1060" t="s">
        <v>797</v>
      </c>
      <c r="E55" s="1060"/>
      <c r="F55" s="1060"/>
      <c r="G55" s="401"/>
      <c r="H55" s="401"/>
      <c r="Z55" s="187"/>
      <c r="AA55" s="381"/>
      <c r="AB55" s="384"/>
      <c r="AC55" s="385"/>
      <c r="AD55" s="268"/>
      <c r="AE55" s="268"/>
      <c r="AF55" s="185"/>
      <c r="AG55" s="185"/>
      <c r="AH55" s="185"/>
      <c r="AI55" s="185"/>
      <c r="AJ55" s="185"/>
      <c r="AK55" s="185"/>
      <c r="AL55" s="185"/>
      <c r="AM55" s="185"/>
      <c r="AN55" s="185"/>
      <c r="AO55" s="185"/>
      <c r="AP55" s="185"/>
      <c r="AQ55" s="185"/>
      <c r="AR55" s="185"/>
      <c r="AS55" s="185"/>
      <c r="AT55" s="185"/>
      <c r="AU55" s="185"/>
      <c r="AV55" s="185"/>
      <c r="AW55" s="185"/>
      <c r="AX55" s="185"/>
      <c r="AY55" s="185"/>
      <c r="AZ55" s="185"/>
    </row>
    <row r="56" spans="1:52" ht="52.5" customHeight="1">
      <c r="A56" s="324"/>
      <c r="B56" s="647" t="s">
        <v>847</v>
      </c>
      <c r="C56" s="286"/>
      <c r="D56" s="1052" t="s">
        <v>848</v>
      </c>
      <c r="E56" s="1052"/>
      <c r="F56" s="1052"/>
      <c r="G56" s="662"/>
      <c r="H56" s="662"/>
      <c r="Z56" s="187"/>
      <c r="AA56" s="381"/>
      <c r="AB56" s="384"/>
      <c r="AC56" s="385"/>
      <c r="AD56" s="268"/>
      <c r="AE56" s="268"/>
      <c r="AF56" s="185"/>
      <c r="AG56" s="185"/>
      <c r="AH56" s="185"/>
      <c r="AI56" s="185"/>
      <c r="AJ56" s="185"/>
      <c r="AK56" s="185"/>
      <c r="AL56" s="185"/>
      <c r="AM56" s="185"/>
      <c r="AN56" s="185"/>
      <c r="AO56" s="185"/>
      <c r="AP56" s="185"/>
      <c r="AQ56" s="185"/>
      <c r="AR56" s="185"/>
      <c r="AS56" s="185"/>
      <c r="AT56" s="185"/>
      <c r="AU56" s="185"/>
      <c r="AV56" s="185"/>
      <c r="AW56" s="185"/>
      <c r="AX56" s="185"/>
      <c r="AY56" s="185"/>
      <c r="AZ56" s="185"/>
    </row>
    <row r="57" spans="1:52" ht="30.75" customHeight="1">
      <c r="A57" s="324"/>
      <c r="B57" s="286"/>
      <c r="C57" s="286"/>
      <c r="D57" s="641"/>
      <c r="E57" s="641"/>
      <c r="F57" s="641"/>
      <c r="G57" s="401"/>
      <c r="H57" s="401"/>
      <c r="Z57" s="187"/>
      <c r="AA57" s="381"/>
      <c r="AB57" s="384"/>
      <c r="AC57" s="385"/>
      <c r="AD57" s="268"/>
      <c r="AE57" s="268"/>
      <c r="AF57" s="185"/>
      <c r="AG57" s="185"/>
      <c r="AH57" s="185"/>
      <c r="AI57" s="185"/>
      <c r="AJ57" s="185"/>
      <c r="AK57" s="185"/>
      <c r="AL57" s="185"/>
      <c r="AM57" s="185"/>
      <c r="AN57" s="185"/>
      <c r="AO57" s="185"/>
      <c r="AP57" s="185"/>
      <c r="AQ57" s="185"/>
      <c r="AR57" s="185"/>
      <c r="AS57" s="185"/>
      <c r="AT57" s="185"/>
      <c r="AU57" s="185"/>
      <c r="AV57" s="185"/>
      <c r="AW57" s="185"/>
      <c r="AX57" s="185"/>
      <c r="AY57" s="185"/>
      <c r="AZ57" s="185"/>
    </row>
    <row r="58" spans="1:52" ht="51" customHeight="1">
      <c r="A58" s="392">
        <v>3</v>
      </c>
      <c r="B58" s="969" t="s">
        <v>737</v>
      </c>
      <c r="C58" s="969"/>
      <c r="D58" s="969"/>
      <c r="E58" s="969"/>
      <c r="F58" s="646"/>
      <c r="G58" s="401"/>
      <c r="H58" s="401"/>
      <c r="Z58" s="187"/>
      <c r="AA58" s="381"/>
      <c r="AB58" s="384"/>
      <c r="AC58" s="385"/>
      <c r="AD58" s="268"/>
      <c r="AE58" s="268"/>
      <c r="AF58" s="185"/>
      <c r="AG58" s="185"/>
      <c r="AH58" s="185"/>
      <c r="AI58" s="185"/>
      <c r="AJ58" s="185"/>
      <c r="AK58" s="185"/>
      <c r="AL58" s="185"/>
      <c r="AM58" s="185"/>
      <c r="AN58" s="185"/>
      <c r="AO58" s="185"/>
      <c r="AP58" s="185"/>
      <c r="AQ58" s="185"/>
      <c r="AR58" s="185"/>
      <c r="AS58" s="185"/>
      <c r="AT58" s="185"/>
      <c r="AU58" s="185"/>
      <c r="AV58" s="185"/>
      <c r="AW58" s="185"/>
      <c r="AX58" s="185"/>
      <c r="AY58" s="185"/>
      <c r="AZ58" s="185"/>
    </row>
    <row r="59" spans="1:52" ht="38.25" customHeight="1">
      <c r="A59" s="184"/>
      <c r="B59" s="969" t="s">
        <v>738</v>
      </c>
      <c r="C59" s="969"/>
      <c r="D59" s="969"/>
      <c r="E59" s="969"/>
      <c r="F59" s="969"/>
      <c r="G59" s="401"/>
      <c r="H59" s="401"/>
      <c r="K59" s="439" t="s">
        <v>587</v>
      </c>
      <c r="L59" s="440" t="str">
        <f>IF('Name of Bidders'!I15=4,'Name of Bidders'!D15,"………………..")</f>
        <v>………………..</v>
      </c>
      <c r="M59" s="440" t="s">
        <v>586</v>
      </c>
      <c r="N59" s="440"/>
      <c r="Z59" s="187"/>
      <c r="AA59" s="381"/>
      <c r="AB59" s="384"/>
      <c r="AC59" s="385"/>
      <c r="AD59" s="268"/>
      <c r="AE59" s="268"/>
      <c r="AF59" s="185"/>
      <c r="AG59" s="185"/>
      <c r="AH59" s="185"/>
      <c r="AI59" s="185"/>
      <c r="AJ59" s="185"/>
      <c r="AK59" s="185"/>
      <c r="AL59" s="185"/>
      <c r="AM59" s="185"/>
      <c r="AN59" s="185"/>
      <c r="AO59" s="185"/>
      <c r="AP59" s="185"/>
      <c r="AQ59" s="185"/>
      <c r="AR59" s="185"/>
      <c r="AS59" s="185"/>
      <c r="AT59" s="185"/>
      <c r="AU59" s="185"/>
      <c r="AV59" s="185"/>
      <c r="AW59" s="185"/>
      <c r="AX59" s="185"/>
      <c r="AY59" s="185"/>
      <c r="AZ59" s="185"/>
    </row>
    <row r="60" spans="1:52" ht="66" customHeight="1">
      <c r="A60" s="392">
        <v>4</v>
      </c>
      <c r="B60" s="1035" t="s">
        <v>128</v>
      </c>
      <c r="C60" s="1035"/>
      <c r="D60" s="1035"/>
      <c r="E60" s="1035"/>
      <c r="F60" s="1035"/>
      <c r="G60" s="409"/>
      <c r="H60" s="409"/>
      <c r="Z60" s="187"/>
      <c r="AA60" s="381"/>
      <c r="AB60" s="384"/>
      <c r="AC60" s="385"/>
      <c r="AD60" s="268"/>
      <c r="AE60" s="268"/>
      <c r="AF60" s="185"/>
      <c r="AG60" s="185"/>
      <c r="AH60" s="185"/>
      <c r="AI60" s="185"/>
      <c r="AJ60" s="185"/>
      <c r="AK60" s="185"/>
      <c r="AL60" s="185"/>
      <c r="AM60" s="185"/>
      <c r="AN60" s="185"/>
      <c r="AO60" s="185"/>
      <c r="AP60" s="185"/>
      <c r="AQ60" s="185"/>
      <c r="AR60" s="185"/>
      <c r="AS60" s="185"/>
      <c r="AT60" s="185"/>
      <c r="AU60" s="185"/>
      <c r="AV60" s="185"/>
      <c r="AW60" s="185"/>
      <c r="AX60" s="185"/>
      <c r="AY60" s="185"/>
      <c r="AZ60" s="185"/>
    </row>
    <row r="61" spans="1:52" ht="78" customHeight="1">
      <c r="A61" s="392">
        <v>4.0999999999999996</v>
      </c>
      <c r="B61" s="1035" t="s">
        <v>575</v>
      </c>
      <c r="C61" s="1035"/>
      <c r="D61" s="1035"/>
      <c r="E61" s="1035"/>
      <c r="F61" s="1035"/>
      <c r="G61" s="409"/>
      <c r="H61" s="409"/>
      <c r="Z61" s="187"/>
      <c r="AA61" s="381"/>
      <c r="AB61" s="384"/>
      <c r="AC61" s="385"/>
      <c r="AD61" s="268"/>
      <c r="AE61" s="268"/>
      <c r="AF61" s="185"/>
      <c r="AG61" s="185"/>
      <c r="AH61" s="185"/>
      <c r="AI61" s="185"/>
      <c r="AJ61" s="185"/>
      <c r="AK61" s="185"/>
      <c r="AL61" s="185"/>
      <c r="AM61" s="185"/>
      <c r="AN61" s="185"/>
      <c r="AO61" s="185"/>
      <c r="AP61" s="185"/>
      <c r="AQ61" s="185"/>
      <c r="AR61" s="185"/>
      <c r="AS61" s="185"/>
      <c r="AT61" s="185"/>
      <c r="AU61" s="185"/>
      <c r="AV61" s="185"/>
      <c r="AW61" s="185"/>
      <c r="AX61" s="185"/>
      <c r="AY61" s="185"/>
      <c r="AZ61" s="185"/>
    </row>
    <row r="62" spans="1:52" ht="54.75" customHeight="1">
      <c r="A62" s="392">
        <v>4.2</v>
      </c>
      <c r="B62" s="1035" t="s">
        <v>569</v>
      </c>
      <c r="C62" s="1035"/>
      <c r="D62" s="1035"/>
      <c r="E62" s="1035"/>
      <c r="F62" s="1035"/>
      <c r="G62" s="409"/>
      <c r="H62" s="409"/>
      <c r="Z62" s="187"/>
      <c r="AA62" s="381"/>
      <c r="AB62" s="384"/>
      <c r="AC62" s="385"/>
      <c r="AD62" s="268"/>
      <c r="AE62" s="268"/>
      <c r="AF62" s="185"/>
      <c r="AG62" s="185"/>
      <c r="AH62" s="185"/>
      <c r="AI62" s="185"/>
      <c r="AJ62" s="185"/>
      <c r="AK62" s="185"/>
      <c r="AL62" s="185"/>
      <c r="AM62" s="185"/>
      <c r="AN62" s="185"/>
      <c r="AO62" s="185"/>
      <c r="AP62" s="185"/>
      <c r="AQ62" s="185"/>
      <c r="AR62" s="185"/>
      <c r="AS62" s="185"/>
      <c r="AT62" s="185"/>
      <c r="AU62" s="185"/>
      <c r="AV62" s="185"/>
      <c r="AW62" s="185"/>
      <c r="AX62" s="185"/>
      <c r="AY62" s="185"/>
      <c r="AZ62" s="185"/>
    </row>
    <row r="63" spans="1:52" ht="72" customHeight="1">
      <c r="A63" s="392">
        <v>5</v>
      </c>
      <c r="B63" s="1035" t="s">
        <v>753</v>
      </c>
      <c r="C63" s="1035"/>
      <c r="D63" s="1035"/>
      <c r="E63" s="1035"/>
      <c r="F63" s="1035"/>
      <c r="G63" s="409"/>
      <c r="H63" s="409"/>
      <c r="Z63" s="187"/>
      <c r="AA63" s="381"/>
      <c r="AB63" s="384"/>
      <c r="AC63" s="385"/>
      <c r="AD63" s="268"/>
      <c r="AE63" s="268"/>
      <c r="AF63" s="185"/>
      <c r="AG63" s="185"/>
      <c r="AH63" s="185"/>
      <c r="AI63" s="185"/>
      <c r="AJ63" s="185"/>
      <c r="AK63" s="185"/>
      <c r="AL63" s="185"/>
      <c r="AM63" s="185"/>
      <c r="AN63" s="185"/>
      <c r="AO63" s="185"/>
      <c r="AP63" s="185"/>
      <c r="AQ63" s="185"/>
      <c r="AR63" s="185"/>
      <c r="AS63" s="185"/>
      <c r="AT63" s="185"/>
      <c r="AU63" s="185"/>
      <c r="AV63" s="185"/>
      <c r="AW63" s="185"/>
      <c r="AX63" s="185"/>
      <c r="AY63" s="185"/>
      <c r="AZ63" s="185"/>
    </row>
    <row r="64" spans="1:52" s="183" customFormat="1" ht="90.75" customHeight="1">
      <c r="A64" s="626">
        <v>5.0999999999999996</v>
      </c>
      <c r="B64" s="1032" t="s">
        <v>754</v>
      </c>
      <c r="C64" s="1032"/>
      <c r="D64" s="1032"/>
      <c r="E64" s="1032"/>
      <c r="F64" s="1032"/>
      <c r="G64" s="409"/>
      <c r="H64" s="409"/>
      <c r="Z64" s="187"/>
      <c r="AA64" s="187"/>
      <c r="AB64" s="384"/>
      <c r="AC64" s="229"/>
      <c r="AD64" s="182"/>
      <c r="AE64" s="182"/>
      <c r="AF64" s="187"/>
      <c r="AG64" s="187"/>
      <c r="AH64" s="187"/>
      <c r="AI64" s="187"/>
      <c r="AJ64" s="187"/>
      <c r="AK64" s="187"/>
      <c r="AL64" s="187"/>
      <c r="AM64" s="187"/>
      <c r="AN64" s="187"/>
      <c r="AO64" s="187"/>
      <c r="AP64" s="187"/>
      <c r="AQ64" s="187"/>
      <c r="AR64" s="187"/>
      <c r="AS64" s="187"/>
      <c r="AT64" s="187"/>
      <c r="AU64" s="187"/>
      <c r="AV64" s="187"/>
      <c r="AW64" s="187"/>
      <c r="AX64" s="187"/>
      <c r="AY64" s="187"/>
      <c r="AZ64" s="187"/>
    </row>
    <row r="65" spans="1:52" s="183" customFormat="1" ht="60.75" customHeight="1">
      <c r="A65" s="626"/>
      <c r="B65" s="1032" t="s">
        <v>755</v>
      </c>
      <c r="C65" s="1032"/>
      <c r="D65" s="1032"/>
      <c r="E65" s="1032"/>
      <c r="F65" s="1032"/>
      <c r="G65" s="409"/>
      <c r="H65" s="409"/>
      <c r="Z65" s="187"/>
      <c r="AA65" s="187"/>
      <c r="AB65" s="384"/>
      <c r="AC65" s="229"/>
      <c r="AD65" s="182"/>
      <c r="AE65" s="182"/>
      <c r="AF65" s="187"/>
      <c r="AG65" s="187"/>
      <c r="AH65" s="187"/>
      <c r="AI65" s="187"/>
      <c r="AJ65" s="187"/>
      <c r="AK65" s="187"/>
      <c r="AL65" s="187"/>
      <c r="AM65" s="187"/>
      <c r="AN65" s="187"/>
      <c r="AO65" s="187"/>
      <c r="AP65" s="187"/>
      <c r="AQ65" s="187"/>
      <c r="AR65" s="187"/>
      <c r="AS65" s="187"/>
      <c r="AT65" s="187"/>
      <c r="AU65" s="187"/>
      <c r="AV65" s="187"/>
      <c r="AW65" s="187"/>
      <c r="AX65" s="187"/>
      <c r="AY65" s="187"/>
      <c r="AZ65" s="187"/>
    </row>
    <row r="66" spans="1:52" ht="111.75" customHeight="1">
      <c r="A66" s="392">
        <v>5.2</v>
      </c>
      <c r="B66" s="1032" t="s">
        <v>756</v>
      </c>
      <c r="C66" s="1032"/>
      <c r="D66" s="1032"/>
      <c r="E66" s="1032"/>
      <c r="F66" s="1032"/>
      <c r="G66" s="409"/>
      <c r="H66" s="409"/>
      <c r="Z66" s="187"/>
      <c r="AA66" s="381"/>
      <c r="AB66" s="384"/>
      <c r="AC66" s="385"/>
      <c r="AD66" s="268"/>
      <c r="AE66" s="268"/>
      <c r="AF66" s="185"/>
      <c r="AG66" s="185"/>
      <c r="AH66" s="185"/>
      <c r="AI66" s="185"/>
      <c r="AJ66" s="185"/>
      <c r="AK66" s="185"/>
      <c r="AL66" s="185"/>
      <c r="AM66" s="185"/>
      <c r="AN66" s="185"/>
      <c r="AO66" s="185"/>
      <c r="AP66" s="185"/>
      <c r="AQ66" s="185"/>
      <c r="AR66" s="185"/>
      <c r="AS66" s="185"/>
      <c r="AT66" s="185"/>
      <c r="AU66" s="185"/>
      <c r="AV66" s="185"/>
      <c r="AW66" s="185"/>
      <c r="AX66" s="185"/>
      <c r="AY66" s="185"/>
      <c r="AZ66" s="185"/>
    </row>
    <row r="67" spans="1:52" ht="31.5" customHeight="1">
      <c r="A67" s="392">
        <v>5.3</v>
      </c>
      <c r="B67" s="1037" t="s">
        <v>750</v>
      </c>
      <c r="C67" s="1037"/>
      <c r="D67" s="1037"/>
      <c r="E67" s="1037"/>
      <c r="F67" s="1037"/>
      <c r="G67" s="409"/>
      <c r="H67" s="409"/>
      <c r="Z67" s="187"/>
      <c r="AA67" s="381"/>
      <c r="AB67" s="384"/>
      <c r="AC67" s="385"/>
      <c r="AD67" s="268"/>
      <c r="AE67" s="268"/>
      <c r="AF67" s="185"/>
      <c r="AG67" s="185"/>
      <c r="AH67" s="185"/>
      <c r="AI67" s="185"/>
      <c r="AJ67" s="185"/>
      <c r="AK67" s="185"/>
      <c r="AL67" s="185"/>
      <c r="AM67" s="185"/>
      <c r="AN67" s="185"/>
      <c r="AO67" s="185"/>
      <c r="AP67" s="185"/>
      <c r="AQ67" s="185"/>
      <c r="AR67" s="185"/>
      <c r="AS67" s="185"/>
      <c r="AT67" s="185"/>
      <c r="AU67" s="185"/>
      <c r="AV67" s="185"/>
      <c r="AW67" s="185"/>
      <c r="AX67" s="185"/>
      <c r="AY67" s="185"/>
      <c r="AZ67" s="185"/>
    </row>
    <row r="68" spans="1:52" ht="67.5" customHeight="1">
      <c r="A68" s="392">
        <v>5.4</v>
      </c>
      <c r="B68" s="1032" t="s">
        <v>760</v>
      </c>
      <c r="C68" s="1032"/>
      <c r="D68" s="1032"/>
      <c r="E68" s="1032"/>
      <c r="F68" s="1032"/>
      <c r="G68" s="409"/>
      <c r="H68" s="409"/>
      <c r="Z68" s="187"/>
      <c r="AA68" s="381"/>
      <c r="AB68" s="384"/>
      <c r="AC68" s="385"/>
      <c r="AD68" s="268"/>
      <c r="AE68" s="268"/>
      <c r="AF68" s="185"/>
      <c r="AG68" s="185"/>
      <c r="AH68" s="185"/>
      <c r="AI68" s="185"/>
      <c r="AJ68" s="185"/>
      <c r="AK68" s="185"/>
      <c r="AL68" s="185"/>
      <c r="AM68" s="185"/>
      <c r="AN68" s="185"/>
      <c r="AO68" s="185"/>
      <c r="AP68" s="185"/>
      <c r="AQ68" s="185"/>
      <c r="AR68" s="185"/>
      <c r="AS68" s="185"/>
      <c r="AT68" s="185"/>
      <c r="AU68" s="185"/>
      <c r="AV68" s="185"/>
      <c r="AW68" s="185"/>
      <c r="AX68" s="185"/>
      <c r="AY68" s="185"/>
      <c r="AZ68" s="185"/>
    </row>
    <row r="69" spans="1:52" ht="38.25" customHeight="1">
      <c r="A69" s="392">
        <v>5.5</v>
      </c>
      <c r="B69" s="1037" t="s">
        <v>750</v>
      </c>
      <c r="C69" s="1037"/>
      <c r="D69" s="1037"/>
      <c r="E69" s="1037"/>
      <c r="F69" s="1037"/>
      <c r="G69" s="409"/>
      <c r="H69" s="409"/>
      <c r="Z69" s="187"/>
      <c r="AA69" s="381"/>
      <c r="AB69" s="384"/>
      <c r="AC69" s="385"/>
      <c r="AD69" s="268"/>
      <c r="AE69" s="268"/>
      <c r="AF69" s="185"/>
      <c r="AG69" s="185"/>
      <c r="AH69" s="185"/>
      <c r="AI69" s="185"/>
      <c r="AJ69" s="185"/>
      <c r="AK69" s="185"/>
      <c r="AL69" s="185"/>
      <c r="AM69" s="185"/>
      <c r="AN69" s="185"/>
      <c r="AO69" s="185"/>
      <c r="AP69" s="185"/>
      <c r="AQ69" s="185"/>
      <c r="AR69" s="185"/>
      <c r="AS69" s="185"/>
      <c r="AT69" s="185"/>
      <c r="AU69" s="185"/>
      <c r="AV69" s="185"/>
      <c r="AW69" s="185"/>
      <c r="AX69" s="185"/>
      <c r="AY69" s="185"/>
      <c r="AZ69" s="185"/>
    </row>
    <row r="70" spans="1:52" ht="21" customHeight="1">
      <c r="A70" s="410">
        <v>6</v>
      </c>
      <c r="B70" s="1036" t="s">
        <v>129</v>
      </c>
      <c r="C70" s="1036"/>
      <c r="D70" s="1036"/>
      <c r="E70" s="1036"/>
      <c r="F70" s="1036"/>
      <c r="G70" s="411"/>
      <c r="H70" s="411"/>
      <c r="Z70" s="187"/>
      <c r="AA70" s="381"/>
      <c r="AB70" s="384"/>
      <c r="AC70" s="385"/>
      <c r="AD70" s="268"/>
      <c r="AE70" s="268"/>
      <c r="AF70" s="185"/>
      <c r="AG70" s="185"/>
      <c r="AH70" s="185"/>
      <c r="AI70" s="185"/>
      <c r="AJ70" s="185"/>
      <c r="AK70" s="185"/>
      <c r="AL70" s="185"/>
      <c r="AM70" s="185"/>
      <c r="AN70" s="185"/>
      <c r="AO70" s="185"/>
      <c r="AP70" s="185"/>
      <c r="AQ70" s="185"/>
      <c r="AR70" s="185"/>
      <c r="AS70" s="185"/>
      <c r="AT70" s="185"/>
      <c r="AU70" s="185"/>
      <c r="AV70" s="185"/>
      <c r="AW70" s="185"/>
      <c r="AX70" s="185"/>
      <c r="AY70" s="185"/>
      <c r="AZ70" s="185"/>
    </row>
    <row r="71" spans="1:52" ht="21" customHeight="1">
      <c r="A71" s="410"/>
      <c r="B71" s="1024"/>
      <c r="C71" s="1024"/>
      <c r="D71" s="1024"/>
      <c r="E71" s="1024"/>
      <c r="F71" s="1024"/>
      <c r="G71" s="411"/>
      <c r="H71" s="612">
        <v>1</v>
      </c>
      <c r="Z71" s="187"/>
      <c r="AA71" s="381"/>
      <c r="AB71" s="384"/>
      <c r="AC71" s="385"/>
      <c r="AD71" s="268"/>
      <c r="AE71" s="268"/>
      <c r="AF71" s="185"/>
      <c r="AG71" s="185"/>
      <c r="AH71" s="185"/>
      <c r="AI71" s="185"/>
      <c r="AJ71" s="185"/>
      <c r="AK71" s="185"/>
      <c r="AL71" s="185"/>
      <c r="AM71" s="185"/>
      <c r="AN71" s="185"/>
      <c r="AO71" s="185"/>
      <c r="AP71" s="185"/>
      <c r="AQ71" s="185"/>
      <c r="AR71" s="185"/>
      <c r="AS71" s="185"/>
      <c r="AT71" s="185"/>
      <c r="AU71" s="185"/>
      <c r="AV71" s="185"/>
      <c r="AW71" s="185"/>
      <c r="AX71" s="185"/>
      <c r="AY71" s="185"/>
      <c r="AZ71" s="185"/>
    </row>
    <row r="72" spans="1:52" s="19" customFormat="1" ht="139.5" customHeight="1">
      <c r="A72" s="392">
        <v>6.1</v>
      </c>
      <c r="B72" s="1032" t="s">
        <v>757</v>
      </c>
      <c r="C72" s="1032"/>
      <c r="D72" s="1032"/>
      <c r="E72" s="1032"/>
      <c r="F72" s="1032"/>
      <c r="G72" s="409"/>
      <c r="H72" s="409"/>
      <c r="K72" s="183"/>
      <c r="L72" s="183"/>
      <c r="M72" s="183"/>
      <c r="N72" s="183"/>
      <c r="O72" s="183"/>
      <c r="P72" s="183"/>
      <c r="Q72" s="183"/>
      <c r="R72" s="183"/>
      <c r="S72" s="183"/>
      <c r="T72" s="183"/>
      <c r="U72" s="183"/>
      <c r="V72" s="183"/>
      <c r="W72" s="183"/>
      <c r="X72" s="183"/>
      <c r="Y72" s="183"/>
      <c r="Z72" s="187"/>
      <c r="AA72" s="381"/>
      <c r="AB72" s="384"/>
      <c r="AC72" s="385"/>
      <c r="AD72" s="327"/>
      <c r="AE72" s="327"/>
      <c r="AF72" s="381"/>
      <c r="AG72" s="381"/>
      <c r="AH72" s="381"/>
      <c r="AI72" s="381"/>
      <c r="AJ72" s="381"/>
      <c r="AK72" s="381"/>
      <c r="AL72" s="381"/>
      <c r="AM72" s="381"/>
      <c r="AN72" s="381"/>
      <c r="AO72" s="381"/>
      <c r="AP72" s="381"/>
      <c r="AQ72" s="381"/>
      <c r="AR72" s="381"/>
      <c r="AS72" s="381"/>
      <c r="AT72" s="381"/>
      <c r="AU72" s="381"/>
      <c r="AV72" s="381"/>
      <c r="AW72" s="381"/>
      <c r="AX72" s="381"/>
      <c r="AY72" s="381"/>
      <c r="AZ72" s="381"/>
    </row>
    <row r="73" spans="1:52" s="19" customFormat="1" ht="77.25" customHeight="1">
      <c r="A73" s="392"/>
      <c r="B73" s="1032" t="s">
        <v>751</v>
      </c>
      <c r="C73" s="1032"/>
      <c r="D73" s="1032"/>
      <c r="E73" s="1032"/>
      <c r="F73" s="1032"/>
      <c r="H73" s="409"/>
      <c r="K73" s="183"/>
      <c r="L73" s="183"/>
      <c r="M73" s="183"/>
      <c r="N73" s="183"/>
      <c r="O73" s="183"/>
      <c r="P73" s="183"/>
      <c r="Q73" s="183"/>
      <c r="R73" s="183"/>
      <c r="S73" s="183"/>
      <c r="T73" s="183"/>
      <c r="U73" s="183"/>
      <c r="V73" s="183"/>
      <c r="W73" s="183"/>
      <c r="X73" s="183"/>
      <c r="Y73" s="183"/>
      <c r="Z73" s="187"/>
      <c r="AA73" s="381"/>
      <c r="AB73" s="384"/>
      <c r="AC73" s="385"/>
      <c r="AD73" s="327"/>
      <c r="AE73" s="327"/>
      <c r="AF73" s="381"/>
      <c r="AG73" s="381"/>
      <c r="AH73" s="381"/>
      <c r="AI73" s="381"/>
      <c r="AJ73" s="381"/>
      <c r="AK73" s="381"/>
      <c r="AL73" s="381"/>
      <c r="AM73" s="381"/>
      <c r="AN73" s="381"/>
      <c r="AO73" s="381"/>
      <c r="AP73" s="381"/>
      <c r="AQ73" s="381"/>
      <c r="AR73" s="381"/>
      <c r="AS73" s="381"/>
      <c r="AT73" s="381"/>
      <c r="AU73" s="381"/>
      <c r="AV73" s="381"/>
      <c r="AW73" s="381"/>
      <c r="AX73" s="381"/>
      <c r="AY73" s="381"/>
      <c r="AZ73" s="381"/>
    </row>
    <row r="74" spans="1:52" s="19" customFormat="1" ht="54.75" customHeight="1">
      <c r="A74" s="392"/>
      <c r="B74" s="1032" t="str">
        <f>"#Further, unequivocal consent of  M/s. " &amp; G75 &amp; ", our Associate(s), for executing the ‘Third Contract’ as your independent Supplier , on the same terms and conditions as offered by us to you in the bid,"</f>
        <v>#Further, unequivocal consent of  M/s. , our Associate(s), for executing the ‘Third Contract’ as your independent Supplier , on the same terms and conditions as offered by us to you in the bid,</v>
      </c>
      <c r="C74" s="1032"/>
      <c r="D74" s="1032"/>
      <c r="E74" s="1032"/>
      <c r="F74" s="1033"/>
      <c r="G74" s="627" t="s">
        <v>798</v>
      </c>
      <c r="H74" s="409"/>
      <c r="K74" s="183"/>
      <c r="L74" s="183"/>
      <c r="M74" s="183"/>
      <c r="N74" s="183"/>
      <c r="O74" s="183"/>
      <c r="P74" s="183"/>
      <c r="Q74" s="183"/>
      <c r="R74" s="183"/>
      <c r="S74" s="183"/>
      <c r="T74" s="183"/>
      <c r="U74" s="183"/>
      <c r="V74" s="183"/>
      <c r="W74" s="183"/>
      <c r="X74" s="183"/>
      <c r="Y74" s="183"/>
      <c r="Z74" s="187"/>
      <c r="AA74" s="381"/>
      <c r="AB74" s="384"/>
      <c r="AC74" s="385"/>
      <c r="AD74" s="327"/>
      <c r="AE74" s="327"/>
      <c r="AF74" s="381"/>
      <c r="AG74" s="381"/>
      <c r="AH74" s="381"/>
      <c r="AI74" s="381"/>
      <c r="AJ74" s="381"/>
      <c r="AK74" s="381"/>
      <c r="AL74" s="381"/>
      <c r="AM74" s="381"/>
      <c r="AN74" s="381"/>
      <c r="AO74" s="381"/>
      <c r="AP74" s="381"/>
      <c r="AQ74" s="381"/>
      <c r="AR74" s="381"/>
      <c r="AS74" s="381"/>
      <c r="AT74" s="381"/>
      <c r="AU74" s="381"/>
      <c r="AV74" s="381"/>
      <c r="AW74" s="381"/>
      <c r="AX74" s="381"/>
      <c r="AY74" s="381"/>
      <c r="AZ74" s="381"/>
    </row>
    <row r="75" spans="1:52" s="19" customFormat="1" ht="219" customHeight="1">
      <c r="A75" s="392"/>
      <c r="B75" s="1032" t="s">
        <v>752</v>
      </c>
      <c r="C75" s="1032"/>
      <c r="D75" s="1032"/>
      <c r="E75" s="1032"/>
      <c r="F75" s="1032"/>
      <c r="G75" s="628"/>
      <c r="H75" s="409"/>
      <c r="K75" s="183"/>
      <c r="L75" s="183"/>
      <c r="M75" s="183"/>
      <c r="N75" s="183"/>
      <c r="O75" s="183"/>
      <c r="P75" s="183"/>
      <c r="Q75" s="183"/>
      <c r="R75" s="183"/>
      <c r="S75" s="183"/>
      <c r="T75" s="183"/>
      <c r="U75" s="183"/>
      <c r="V75" s="183"/>
      <c r="W75" s="183"/>
      <c r="X75" s="183"/>
      <c r="Y75" s="183"/>
      <c r="Z75" s="187"/>
      <c r="AA75" s="381"/>
      <c r="AB75" s="384"/>
      <c r="AC75" s="385"/>
      <c r="AD75" s="327"/>
      <c r="AE75" s="327"/>
      <c r="AF75" s="381"/>
      <c r="AG75" s="381"/>
      <c r="AH75" s="381"/>
      <c r="AI75" s="381"/>
      <c r="AJ75" s="381"/>
      <c r="AK75" s="381"/>
      <c r="AL75" s="381"/>
      <c r="AM75" s="381"/>
      <c r="AN75" s="381"/>
      <c r="AO75" s="381"/>
      <c r="AP75" s="381"/>
      <c r="AQ75" s="381"/>
      <c r="AR75" s="381"/>
      <c r="AS75" s="381"/>
      <c r="AT75" s="381"/>
      <c r="AU75" s="381"/>
      <c r="AV75" s="381"/>
      <c r="AW75" s="381"/>
      <c r="AX75" s="381"/>
      <c r="AY75" s="381"/>
      <c r="AZ75" s="381"/>
    </row>
    <row r="76" spans="1:52" s="19" customFormat="1" ht="23.25" customHeight="1">
      <c r="A76" s="392"/>
      <c r="B76" s="1032" t="s">
        <v>576</v>
      </c>
      <c r="C76" s="1032"/>
      <c r="D76" s="1032"/>
      <c r="E76" s="1032"/>
      <c r="F76" s="1032"/>
      <c r="G76" s="409"/>
      <c r="H76" s="409"/>
      <c r="K76" s="183"/>
      <c r="L76" s="183"/>
      <c r="M76" s="183"/>
      <c r="N76" s="183"/>
      <c r="O76" s="183"/>
      <c r="P76" s="183"/>
      <c r="Q76" s="183"/>
      <c r="R76" s="183"/>
      <c r="S76" s="183"/>
      <c r="T76" s="183"/>
      <c r="U76" s="183"/>
      <c r="V76" s="183"/>
      <c r="W76" s="183"/>
      <c r="X76" s="183"/>
      <c r="Y76" s="183"/>
      <c r="Z76" s="187"/>
      <c r="AA76" s="381"/>
      <c r="AB76" s="384"/>
      <c r="AC76" s="385"/>
      <c r="AD76" s="327"/>
      <c r="AE76" s="327"/>
      <c r="AF76" s="381"/>
      <c r="AG76" s="381"/>
      <c r="AH76" s="381"/>
      <c r="AI76" s="381"/>
      <c r="AJ76" s="381"/>
      <c r="AK76" s="381"/>
      <c r="AL76" s="381"/>
      <c r="AM76" s="381"/>
      <c r="AN76" s="381"/>
      <c r="AO76" s="381"/>
      <c r="AP76" s="381"/>
      <c r="AQ76" s="381"/>
      <c r="AR76" s="381"/>
      <c r="AS76" s="381"/>
      <c r="AT76" s="381"/>
      <c r="AU76" s="381"/>
      <c r="AV76" s="381"/>
      <c r="AW76" s="381"/>
      <c r="AX76" s="381"/>
      <c r="AY76" s="381"/>
      <c r="AZ76" s="381"/>
    </row>
    <row r="77" spans="1:52" s="19" customFormat="1" ht="185.25" customHeight="1">
      <c r="A77" s="392">
        <v>6.1</v>
      </c>
      <c r="B77" s="1032" t="s">
        <v>758</v>
      </c>
      <c r="C77" s="1032"/>
      <c r="D77" s="1032"/>
      <c r="E77" s="1032"/>
      <c r="F77" s="1032"/>
      <c r="G77" s="409"/>
      <c r="H77" s="409"/>
      <c r="K77" s="183"/>
      <c r="L77" s="183"/>
      <c r="M77" s="183"/>
      <c r="N77" s="183"/>
      <c r="O77" s="183"/>
      <c r="P77" s="183"/>
      <c r="Q77" s="183"/>
      <c r="R77" s="183"/>
      <c r="S77" s="183"/>
      <c r="T77" s="183"/>
      <c r="U77" s="183"/>
      <c r="V77" s="183"/>
      <c r="W77" s="183"/>
      <c r="X77" s="183"/>
      <c r="Y77" s="183"/>
      <c r="Z77" s="187"/>
      <c r="AA77" s="381"/>
      <c r="AB77" s="384"/>
      <c r="AC77" s="385"/>
      <c r="AD77" s="327"/>
      <c r="AE77" s="327"/>
      <c r="AF77" s="381"/>
      <c r="AG77" s="381"/>
      <c r="AH77" s="381"/>
      <c r="AI77" s="381"/>
      <c r="AJ77" s="381"/>
      <c r="AK77" s="381"/>
      <c r="AL77" s="381"/>
      <c r="AM77" s="381"/>
      <c r="AN77" s="381"/>
      <c r="AO77" s="381"/>
      <c r="AP77" s="381"/>
      <c r="AQ77" s="381"/>
      <c r="AR77" s="381"/>
      <c r="AS77" s="381"/>
      <c r="AT77" s="381"/>
      <c r="AU77" s="381"/>
      <c r="AV77" s="381"/>
      <c r="AW77" s="381"/>
      <c r="AX77" s="381"/>
      <c r="AY77" s="381"/>
      <c r="AZ77" s="381"/>
    </row>
    <row r="78" spans="1:52" s="19" customFormat="1" ht="33" customHeight="1">
      <c r="A78" s="392">
        <v>7</v>
      </c>
      <c r="B78" s="1035" t="s">
        <v>130</v>
      </c>
      <c r="C78" s="1035"/>
      <c r="D78" s="1035"/>
      <c r="E78" s="1035"/>
      <c r="F78" s="1035"/>
      <c r="G78" s="409"/>
      <c r="H78" s="409"/>
      <c r="K78" s="183"/>
      <c r="L78" s="183"/>
      <c r="M78" s="183"/>
      <c r="N78" s="183"/>
      <c r="O78" s="183"/>
      <c r="P78" s="183"/>
      <c r="Q78" s="183"/>
      <c r="R78" s="183"/>
      <c r="S78" s="183"/>
      <c r="T78" s="183"/>
      <c r="U78" s="183"/>
      <c r="V78" s="183"/>
      <c r="W78" s="183"/>
      <c r="X78" s="183"/>
      <c r="Y78" s="183"/>
      <c r="Z78" s="187"/>
      <c r="AA78" s="381"/>
      <c r="AB78" s="384"/>
      <c r="AC78" s="385"/>
      <c r="AD78" s="327"/>
      <c r="AE78" s="327"/>
      <c r="AF78" s="381"/>
      <c r="AG78" s="381"/>
      <c r="AH78" s="381"/>
      <c r="AI78" s="381"/>
      <c r="AJ78" s="381"/>
      <c r="AK78" s="381"/>
      <c r="AL78" s="381"/>
      <c r="AM78" s="381"/>
      <c r="AN78" s="381"/>
      <c r="AO78" s="381"/>
      <c r="AP78" s="381"/>
      <c r="AQ78" s="381"/>
      <c r="AR78" s="381"/>
      <c r="AS78" s="381"/>
      <c r="AT78" s="381"/>
      <c r="AU78" s="381"/>
      <c r="AV78" s="381"/>
      <c r="AW78" s="381"/>
      <c r="AX78" s="381"/>
      <c r="AY78" s="381"/>
      <c r="AZ78" s="381"/>
    </row>
    <row r="79" spans="1:52" s="19" customFormat="1" ht="22.5" customHeight="1">
      <c r="A79" s="410"/>
      <c r="B79" s="227" t="s">
        <v>469</v>
      </c>
      <c r="C79" s="214" t="s">
        <v>444</v>
      </c>
      <c r="E79" s="412" t="s">
        <v>131</v>
      </c>
      <c r="G79" s="183"/>
      <c r="H79" s="183"/>
      <c r="J79" s="184"/>
      <c r="K79" s="413"/>
      <c r="L79" s="413"/>
      <c r="M79" s="413"/>
      <c r="N79" s="413"/>
      <c r="O79" s="413"/>
      <c r="P79" s="413"/>
      <c r="Q79" s="413"/>
      <c r="R79" s="413"/>
      <c r="S79" s="413"/>
      <c r="T79" s="413"/>
      <c r="U79" s="413"/>
      <c r="V79" s="413"/>
      <c r="W79" s="413"/>
      <c r="X79" s="413"/>
      <c r="Y79" s="413"/>
      <c r="Z79" s="226"/>
      <c r="AA79" s="185"/>
      <c r="AB79" s="185"/>
      <c r="AC79" s="385"/>
      <c r="AD79" s="327"/>
      <c r="AE79" s="327"/>
      <c r="AF79" s="381"/>
      <c r="AG79" s="381"/>
      <c r="AH79" s="381"/>
      <c r="AI79" s="381"/>
      <c r="AJ79" s="381"/>
      <c r="AK79" s="381"/>
      <c r="AL79" s="381"/>
      <c r="AM79" s="381"/>
      <c r="AN79" s="381"/>
      <c r="AO79" s="381"/>
      <c r="AP79" s="381"/>
      <c r="AQ79" s="381"/>
      <c r="AR79" s="381"/>
      <c r="AS79" s="381"/>
      <c r="AT79" s="381"/>
      <c r="AU79" s="381"/>
      <c r="AV79" s="381"/>
      <c r="AW79" s="381"/>
      <c r="AX79" s="381"/>
      <c r="AY79" s="381"/>
      <c r="AZ79" s="381"/>
    </row>
    <row r="80" spans="1:52" s="19" customFormat="1" ht="22.5" customHeight="1">
      <c r="A80" s="410"/>
      <c r="B80" s="227" t="s">
        <v>470</v>
      </c>
      <c r="C80" s="134" t="s">
        <v>698</v>
      </c>
      <c r="E80" s="412" t="s">
        <v>699</v>
      </c>
      <c r="F80" s="412"/>
      <c r="G80" s="412"/>
      <c r="H80" s="183"/>
      <c r="J80" s="184"/>
      <c r="K80" s="413"/>
      <c r="L80" s="413"/>
      <c r="M80" s="413"/>
      <c r="N80" s="413"/>
      <c r="O80" s="413"/>
      <c r="P80" s="413"/>
      <c r="Q80" s="413"/>
      <c r="R80" s="413"/>
      <c r="S80" s="413"/>
      <c r="T80" s="413"/>
      <c r="U80" s="413"/>
      <c r="V80" s="413"/>
      <c r="W80" s="413"/>
      <c r="X80" s="413"/>
      <c r="Y80" s="413"/>
      <c r="Z80" s="226"/>
      <c r="AA80" s="185"/>
      <c r="AB80" s="185"/>
      <c r="AC80" s="385"/>
      <c r="AD80" s="327"/>
      <c r="AE80" s="327"/>
      <c r="AF80" s="381"/>
      <c r="AG80" s="381"/>
      <c r="AH80" s="381"/>
      <c r="AI80" s="381"/>
      <c r="AJ80" s="381"/>
      <c r="AK80" s="381"/>
      <c r="AL80" s="381"/>
      <c r="AM80" s="381"/>
      <c r="AN80" s="381"/>
      <c r="AO80" s="381"/>
      <c r="AP80" s="381"/>
      <c r="AQ80" s="381"/>
      <c r="AR80" s="381"/>
      <c r="AS80" s="381"/>
      <c r="AT80" s="381"/>
      <c r="AU80" s="381"/>
      <c r="AV80" s="381"/>
      <c r="AW80" s="381"/>
      <c r="AX80" s="381"/>
      <c r="AY80" s="381"/>
      <c r="AZ80" s="381"/>
    </row>
    <row r="81" spans="1:52" s="19" customFormat="1" ht="22.5" customHeight="1">
      <c r="A81" s="410"/>
      <c r="B81" s="227" t="s">
        <v>471</v>
      </c>
      <c r="C81" s="134" t="s">
        <v>132</v>
      </c>
      <c r="E81" s="412" t="s">
        <v>133</v>
      </c>
      <c r="G81" s="183"/>
      <c r="H81" s="183"/>
      <c r="K81" s="183"/>
      <c r="L81" s="183"/>
      <c r="M81" s="183"/>
      <c r="N81" s="183"/>
      <c r="O81" s="183"/>
      <c r="P81" s="183"/>
      <c r="Q81" s="183"/>
      <c r="R81" s="183"/>
      <c r="S81" s="183"/>
      <c r="T81" s="183"/>
      <c r="U81" s="183"/>
      <c r="V81" s="183"/>
      <c r="W81" s="183"/>
      <c r="X81" s="183"/>
      <c r="Y81" s="183"/>
      <c r="Z81" s="187"/>
      <c r="AA81" s="381"/>
      <c r="AB81" s="381"/>
      <c r="AC81" s="385"/>
      <c r="AD81" s="327"/>
      <c r="AE81" s="327"/>
      <c r="AF81" s="381"/>
      <c r="AG81" s="381"/>
      <c r="AH81" s="381"/>
      <c r="AI81" s="381"/>
      <c r="AJ81" s="381"/>
      <c r="AK81" s="381"/>
      <c r="AL81" s="381"/>
      <c r="AM81" s="381"/>
      <c r="AN81" s="381"/>
      <c r="AO81" s="381"/>
      <c r="AP81" s="381"/>
      <c r="AQ81" s="381"/>
      <c r="AR81" s="381"/>
      <c r="AS81" s="381"/>
      <c r="AT81" s="381"/>
      <c r="AU81" s="381"/>
      <c r="AV81" s="381"/>
      <c r="AW81" s="381"/>
      <c r="AX81" s="381"/>
      <c r="AY81" s="381"/>
      <c r="AZ81" s="381"/>
    </row>
    <row r="82" spans="1:52" s="19" customFormat="1" ht="22.5" customHeight="1">
      <c r="A82" s="410"/>
      <c r="B82" s="227" t="s">
        <v>134</v>
      </c>
      <c r="C82" s="134" t="s">
        <v>135</v>
      </c>
      <c r="E82" s="412" t="s">
        <v>136</v>
      </c>
      <c r="G82" s="183"/>
      <c r="H82" s="183"/>
      <c r="K82" s="183"/>
      <c r="L82" s="183"/>
      <c r="M82" s="183"/>
      <c r="N82" s="183"/>
      <c r="O82" s="183"/>
      <c r="P82" s="183"/>
      <c r="Q82" s="183"/>
      <c r="R82" s="183"/>
      <c r="S82" s="183"/>
      <c r="T82" s="183"/>
      <c r="U82" s="183"/>
      <c r="V82" s="183"/>
      <c r="W82" s="183"/>
      <c r="X82" s="183"/>
      <c r="Y82" s="183"/>
      <c r="Z82" s="187"/>
      <c r="AA82" s="381"/>
      <c r="AB82" s="185"/>
      <c r="AC82" s="385"/>
      <c r="AD82" s="327"/>
      <c r="AE82" s="327"/>
      <c r="AF82" s="381"/>
      <c r="AG82" s="381"/>
      <c r="AH82" s="381"/>
      <c r="AI82" s="381"/>
      <c r="AJ82" s="381"/>
      <c r="AK82" s="381"/>
      <c r="AL82" s="381"/>
      <c r="AM82" s="381"/>
      <c r="AN82" s="381"/>
      <c r="AO82" s="381"/>
      <c r="AP82" s="381"/>
      <c r="AQ82" s="381"/>
      <c r="AR82" s="381"/>
      <c r="AS82" s="381"/>
      <c r="AT82" s="381"/>
      <c r="AU82" s="381"/>
      <c r="AV82" s="381"/>
      <c r="AW82" s="381"/>
      <c r="AX82" s="381"/>
      <c r="AY82" s="381"/>
      <c r="AZ82" s="381"/>
    </row>
    <row r="83" spans="1:52" s="19" customFormat="1" ht="22.5" customHeight="1">
      <c r="A83" s="410"/>
      <c r="B83" s="227" t="s">
        <v>137</v>
      </c>
      <c r="C83" s="134" t="s">
        <v>138</v>
      </c>
      <c r="E83" s="412" t="s">
        <v>139</v>
      </c>
      <c r="G83" s="183"/>
      <c r="H83" s="183"/>
      <c r="J83" s="184"/>
      <c r="K83" s="413"/>
      <c r="L83" s="413"/>
      <c r="M83" s="413"/>
      <c r="N83" s="413"/>
      <c r="O83" s="413"/>
      <c r="P83" s="413"/>
      <c r="Q83" s="413"/>
      <c r="R83" s="413"/>
      <c r="S83" s="413"/>
      <c r="T83" s="413"/>
      <c r="U83" s="413"/>
      <c r="V83" s="413"/>
      <c r="W83" s="413"/>
      <c r="X83" s="413"/>
      <c r="Y83" s="413"/>
      <c r="Z83" s="226"/>
      <c r="AA83" s="185"/>
      <c r="AB83" s="185"/>
      <c r="AC83" s="385"/>
      <c r="AD83" s="327"/>
      <c r="AE83" s="327"/>
      <c r="AF83" s="381"/>
      <c r="AG83" s="381"/>
      <c r="AH83" s="381"/>
      <c r="AI83" s="381"/>
      <c r="AJ83" s="381"/>
      <c r="AK83" s="381"/>
      <c r="AL83" s="381"/>
      <c r="AM83" s="381"/>
      <c r="AN83" s="381"/>
      <c r="AO83" s="381"/>
      <c r="AP83" s="381"/>
      <c r="AQ83" s="381"/>
      <c r="AR83" s="381"/>
      <c r="AS83" s="381"/>
      <c r="AT83" s="381"/>
      <c r="AU83" s="381"/>
      <c r="AV83" s="381"/>
      <c r="AW83" s="381"/>
      <c r="AX83" s="381"/>
      <c r="AY83" s="381"/>
      <c r="AZ83" s="381"/>
    </row>
    <row r="84" spans="1:52" s="19" customFormat="1" ht="22.5" customHeight="1">
      <c r="A84" s="410"/>
      <c r="B84" s="227" t="s">
        <v>140</v>
      </c>
      <c r="C84" s="134" t="s">
        <v>141</v>
      </c>
      <c r="E84" s="412" t="s">
        <v>143</v>
      </c>
      <c r="G84" s="183"/>
      <c r="H84" s="183"/>
      <c r="K84" s="183"/>
      <c r="L84" s="183"/>
      <c r="M84" s="183"/>
      <c r="N84" s="183"/>
      <c r="O84" s="183"/>
      <c r="P84" s="183"/>
      <c r="Q84" s="183"/>
      <c r="R84" s="183"/>
      <c r="S84" s="183"/>
      <c r="T84" s="183"/>
      <c r="U84" s="183"/>
      <c r="V84" s="183"/>
      <c r="W84" s="183"/>
      <c r="X84" s="183"/>
      <c r="Y84" s="183"/>
      <c r="Z84" s="187"/>
      <c r="AA84" s="381"/>
      <c r="AB84" s="185"/>
      <c r="AC84" s="385"/>
      <c r="AD84" s="327"/>
      <c r="AE84" s="327"/>
      <c r="AF84" s="381"/>
      <c r="AG84" s="381"/>
      <c r="AH84" s="381"/>
      <c r="AI84" s="381"/>
      <c r="AJ84" s="381"/>
      <c r="AK84" s="381"/>
      <c r="AL84" s="381"/>
      <c r="AM84" s="381"/>
      <c r="AN84" s="381"/>
      <c r="AO84" s="381"/>
      <c r="AP84" s="381"/>
      <c r="AQ84" s="381"/>
      <c r="AR84" s="381"/>
      <c r="AS84" s="381"/>
      <c r="AT84" s="381"/>
      <c r="AU84" s="381"/>
      <c r="AV84" s="381"/>
      <c r="AW84" s="381"/>
      <c r="AX84" s="381"/>
      <c r="AY84" s="381"/>
      <c r="AZ84" s="381"/>
    </row>
    <row r="85" spans="1:52" s="19" customFormat="1" ht="22.5" customHeight="1">
      <c r="A85" s="410"/>
      <c r="B85" s="227" t="s">
        <v>144</v>
      </c>
      <c r="C85" s="134" t="s">
        <v>145</v>
      </c>
      <c r="E85" s="412" t="s">
        <v>146</v>
      </c>
      <c r="G85" s="183"/>
      <c r="H85" s="183"/>
      <c r="K85" s="183"/>
      <c r="L85" s="183"/>
      <c r="M85" s="183"/>
      <c r="N85" s="183"/>
      <c r="O85" s="183"/>
      <c r="P85" s="183"/>
      <c r="Q85" s="183"/>
      <c r="R85" s="183"/>
      <c r="S85" s="183"/>
      <c r="T85" s="183"/>
      <c r="U85" s="183"/>
      <c r="V85" s="183"/>
      <c r="W85" s="183"/>
      <c r="X85" s="183"/>
      <c r="Y85" s="183"/>
      <c r="Z85" s="187"/>
      <c r="AA85" s="381"/>
      <c r="AB85" s="185"/>
      <c r="AC85" s="385"/>
      <c r="AD85" s="327"/>
      <c r="AE85" s="327"/>
      <c r="AF85" s="381"/>
      <c r="AG85" s="381"/>
      <c r="AH85" s="381"/>
      <c r="AI85" s="381"/>
      <c r="AJ85" s="381"/>
      <c r="AK85" s="381"/>
      <c r="AL85" s="381"/>
      <c r="AM85" s="381"/>
      <c r="AN85" s="381"/>
      <c r="AO85" s="381"/>
      <c r="AP85" s="381"/>
      <c r="AQ85" s="381"/>
      <c r="AR85" s="381"/>
      <c r="AS85" s="381"/>
      <c r="AT85" s="381"/>
      <c r="AU85" s="381"/>
      <c r="AV85" s="381"/>
      <c r="AW85" s="381"/>
      <c r="AX85" s="381"/>
      <c r="AY85" s="381"/>
      <c r="AZ85" s="381"/>
    </row>
    <row r="86" spans="1:52" s="19" customFormat="1" ht="22.5" customHeight="1">
      <c r="A86" s="410"/>
      <c r="B86" s="227" t="s">
        <v>147</v>
      </c>
      <c r="C86" s="134" t="s">
        <v>700</v>
      </c>
      <c r="D86" s="607"/>
      <c r="E86" s="412" t="s">
        <v>701</v>
      </c>
      <c r="F86" s="412"/>
      <c r="G86" s="412"/>
      <c r="H86" s="183"/>
      <c r="K86" s="183"/>
      <c r="L86" s="183"/>
      <c r="M86" s="183"/>
      <c r="N86" s="183"/>
      <c r="O86" s="183"/>
      <c r="P86" s="183"/>
      <c r="Q86" s="183"/>
      <c r="R86" s="183"/>
      <c r="S86" s="183"/>
      <c r="T86" s="183"/>
      <c r="U86" s="183"/>
      <c r="V86" s="183"/>
      <c r="W86" s="183"/>
      <c r="X86" s="183"/>
      <c r="Y86" s="183"/>
      <c r="Z86" s="187"/>
      <c r="AA86" s="381"/>
      <c r="AB86" s="185"/>
      <c r="AC86" s="385"/>
      <c r="AD86" s="327"/>
      <c r="AE86" s="327"/>
      <c r="AF86" s="381"/>
      <c r="AG86" s="381"/>
      <c r="AH86" s="381"/>
      <c r="AI86" s="381"/>
      <c r="AJ86" s="381"/>
      <c r="AK86" s="381"/>
      <c r="AL86" s="381"/>
      <c r="AM86" s="381"/>
      <c r="AN86" s="381"/>
      <c r="AO86" s="381"/>
      <c r="AP86" s="381"/>
      <c r="AQ86" s="381"/>
      <c r="AR86" s="381"/>
      <c r="AS86" s="381"/>
      <c r="AT86" s="381"/>
      <c r="AU86" s="381"/>
      <c r="AV86" s="381"/>
      <c r="AW86" s="381"/>
      <c r="AX86" s="381"/>
      <c r="AY86" s="381"/>
      <c r="AZ86" s="381"/>
    </row>
    <row r="87" spans="1:52" ht="22.5" customHeight="1">
      <c r="A87" s="227"/>
      <c r="B87" s="227" t="s">
        <v>90</v>
      </c>
      <c r="C87" s="134" t="s">
        <v>148</v>
      </c>
      <c r="E87" s="412" t="s">
        <v>149</v>
      </c>
      <c r="F87" s="184"/>
      <c r="G87" s="413"/>
      <c r="H87" s="413"/>
      <c r="J87" s="184"/>
      <c r="K87" s="413"/>
      <c r="L87" s="413"/>
      <c r="M87" s="413"/>
      <c r="N87" s="413"/>
      <c r="O87" s="413"/>
      <c r="P87" s="413"/>
      <c r="Q87" s="413"/>
      <c r="R87" s="413"/>
      <c r="S87" s="413"/>
      <c r="T87" s="413"/>
      <c r="U87" s="413"/>
      <c r="V87" s="413"/>
      <c r="W87" s="413"/>
      <c r="X87" s="413"/>
      <c r="Y87" s="413"/>
      <c r="Z87" s="226"/>
      <c r="AA87" s="185"/>
      <c r="AB87" s="185"/>
      <c r="AC87" s="385"/>
      <c r="AD87" s="268"/>
      <c r="AE87" s="268"/>
      <c r="AF87" s="185"/>
      <c r="AG87" s="185"/>
      <c r="AH87" s="185"/>
      <c r="AI87" s="185"/>
      <c r="AJ87" s="185"/>
      <c r="AK87" s="185"/>
      <c r="AL87" s="185"/>
      <c r="AM87" s="185"/>
      <c r="AN87" s="185"/>
      <c r="AO87" s="185"/>
      <c r="AP87" s="185"/>
      <c r="AQ87" s="185"/>
      <c r="AR87" s="185"/>
      <c r="AS87" s="185"/>
      <c r="AT87" s="185"/>
      <c r="AU87" s="185"/>
      <c r="AV87" s="185"/>
      <c r="AW87" s="185"/>
      <c r="AX87" s="185"/>
      <c r="AY87" s="185"/>
      <c r="AZ87" s="185"/>
    </row>
    <row r="88" spans="1:52" ht="22.5" customHeight="1">
      <c r="A88" s="227"/>
      <c r="B88" s="227" t="s">
        <v>150</v>
      </c>
      <c r="C88" s="134" t="s">
        <v>702</v>
      </c>
      <c r="E88" s="412" t="s">
        <v>151</v>
      </c>
      <c r="F88" s="184"/>
      <c r="G88" s="413"/>
      <c r="H88" s="413"/>
      <c r="J88" s="184"/>
      <c r="K88" s="413"/>
      <c r="L88" s="413"/>
      <c r="M88" s="413"/>
      <c r="N88" s="413"/>
      <c r="O88" s="413"/>
      <c r="P88" s="413"/>
      <c r="Q88" s="413"/>
      <c r="R88" s="413"/>
      <c r="S88" s="413"/>
      <c r="T88" s="413"/>
      <c r="U88" s="413"/>
      <c r="V88" s="413"/>
      <c r="W88" s="413"/>
      <c r="X88" s="413"/>
      <c r="Y88" s="413"/>
      <c r="Z88" s="226"/>
      <c r="AA88" s="185"/>
      <c r="AB88" s="185"/>
      <c r="AC88" s="385"/>
      <c r="AD88" s="268"/>
      <c r="AE88" s="268"/>
      <c r="AF88" s="185"/>
      <c r="AG88" s="185"/>
      <c r="AH88" s="185"/>
      <c r="AI88" s="185"/>
      <c r="AJ88" s="185"/>
      <c r="AK88" s="185"/>
      <c r="AL88" s="185"/>
      <c r="AM88" s="185"/>
      <c r="AN88" s="185"/>
      <c r="AO88" s="185"/>
      <c r="AP88" s="185"/>
      <c r="AQ88" s="185"/>
      <c r="AR88" s="185"/>
      <c r="AS88" s="185"/>
      <c r="AT88" s="185"/>
      <c r="AU88" s="185"/>
      <c r="AV88" s="185"/>
      <c r="AW88" s="185"/>
      <c r="AX88" s="185"/>
      <c r="AY88" s="185"/>
      <c r="AZ88" s="185"/>
    </row>
    <row r="89" spans="1:52" ht="22.5" customHeight="1">
      <c r="A89" s="227"/>
      <c r="B89" s="227" t="s">
        <v>152</v>
      </c>
      <c r="C89" s="134" t="s">
        <v>703</v>
      </c>
      <c r="E89" s="412" t="s">
        <v>153</v>
      </c>
      <c r="F89" s="184"/>
      <c r="G89" s="413"/>
      <c r="H89" s="413"/>
      <c r="J89" s="184"/>
      <c r="K89" s="413"/>
      <c r="L89" s="413"/>
      <c r="M89" s="413"/>
      <c r="N89" s="413"/>
      <c r="O89" s="413"/>
      <c r="P89" s="413"/>
      <c r="Q89" s="413"/>
      <c r="R89" s="413"/>
      <c r="S89" s="413"/>
      <c r="T89" s="413"/>
      <c r="U89" s="413"/>
      <c r="V89" s="413"/>
      <c r="W89" s="413"/>
      <c r="X89" s="413"/>
      <c r="Y89" s="413"/>
      <c r="Z89" s="226"/>
      <c r="AA89" s="185"/>
      <c r="AB89" s="185"/>
      <c r="AC89" s="385"/>
      <c r="AD89" s="268"/>
      <c r="AE89" s="268"/>
      <c r="AF89" s="185"/>
      <c r="AG89" s="185"/>
      <c r="AH89" s="185"/>
      <c r="AI89" s="185"/>
      <c r="AJ89" s="185"/>
      <c r="AK89" s="185"/>
      <c r="AL89" s="185"/>
      <c r="AM89" s="185"/>
      <c r="AN89" s="185"/>
      <c r="AO89" s="185"/>
      <c r="AP89" s="185"/>
      <c r="AQ89" s="185"/>
      <c r="AR89" s="185"/>
      <c r="AS89" s="185"/>
      <c r="AT89" s="185"/>
      <c r="AU89" s="185"/>
      <c r="AV89" s="185"/>
      <c r="AW89" s="185"/>
      <c r="AX89" s="185"/>
      <c r="AY89" s="185"/>
      <c r="AZ89" s="185"/>
    </row>
    <row r="90" spans="1:52" ht="22.5" customHeight="1">
      <c r="A90" s="227"/>
      <c r="B90" s="392" t="s">
        <v>154</v>
      </c>
      <c r="C90" s="134" t="s">
        <v>704</v>
      </c>
      <c r="E90" s="412" t="s">
        <v>155</v>
      </c>
      <c r="F90" s="184"/>
      <c r="G90" s="413"/>
      <c r="H90" s="413"/>
      <c r="J90" s="184"/>
      <c r="K90" s="413"/>
      <c r="L90" s="413"/>
      <c r="M90" s="413"/>
      <c r="N90" s="413"/>
      <c r="O90" s="413"/>
      <c r="P90" s="413"/>
      <c r="Q90" s="413"/>
      <c r="R90" s="413"/>
      <c r="S90" s="413"/>
      <c r="T90" s="413"/>
      <c r="U90" s="413"/>
      <c r="V90" s="413"/>
      <c r="W90" s="413"/>
      <c r="X90" s="413"/>
      <c r="Y90" s="413"/>
      <c r="Z90" s="226"/>
      <c r="AA90" s="185"/>
      <c r="AB90" s="185"/>
      <c r="AC90" s="385"/>
      <c r="AD90" s="268"/>
      <c r="AE90" s="268"/>
      <c r="AF90" s="185"/>
      <c r="AG90" s="185"/>
      <c r="AH90" s="185"/>
      <c r="AI90" s="185"/>
      <c r="AJ90" s="185"/>
      <c r="AK90" s="185"/>
      <c r="AL90" s="185"/>
      <c r="AM90" s="185"/>
      <c r="AN90" s="185"/>
      <c r="AO90" s="185"/>
      <c r="AP90" s="185"/>
      <c r="AQ90" s="185"/>
      <c r="AR90" s="185"/>
      <c r="AS90" s="185"/>
      <c r="AT90" s="185"/>
      <c r="AU90" s="185"/>
      <c r="AV90" s="185"/>
      <c r="AW90" s="185"/>
      <c r="AX90" s="185"/>
      <c r="AY90" s="185"/>
      <c r="AZ90" s="185"/>
    </row>
    <row r="91" spans="1:52" ht="41.25" customHeight="1">
      <c r="B91" s="392" t="s">
        <v>154</v>
      </c>
      <c r="C91" s="969" t="s">
        <v>157</v>
      </c>
      <c r="D91" s="969"/>
      <c r="E91" s="414" t="s">
        <v>156</v>
      </c>
      <c r="F91" s="184"/>
      <c r="G91" s="413"/>
      <c r="H91" s="413"/>
      <c r="Z91" s="187"/>
      <c r="AA91" s="381"/>
      <c r="AB91" s="384"/>
      <c r="AC91" s="385"/>
      <c r="AD91" s="268"/>
      <c r="AE91" s="268"/>
      <c r="AF91" s="185"/>
      <c r="AG91" s="185"/>
      <c r="AH91" s="185"/>
      <c r="AI91" s="185"/>
      <c r="AJ91" s="185"/>
      <c r="AK91" s="185"/>
      <c r="AL91" s="185"/>
      <c r="AM91" s="185"/>
      <c r="AN91" s="185"/>
      <c r="AO91" s="185"/>
      <c r="AP91" s="185"/>
      <c r="AQ91" s="185"/>
      <c r="AR91" s="185"/>
      <c r="AS91" s="185"/>
      <c r="AT91" s="185"/>
      <c r="AU91" s="185"/>
      <c r="AV91" s="185"/>
      <c r="AW91" s="185"/>
      <c r="AX91" s="185"/>
      <c r="AY91" s="185"/>
      <c r="AZ91" s="185"/>
    </row>
    <row r="92" spans="1:52" ht="43.5" customHeight="1">
      <c r="B92" s="1035" t="s">
        <v>158</v>
      </c>
      <c r="C92" s="1035"/>
      <c r="D92" s="1035"/>
      <c r="E92" s="1035"/>
      <c r="F92" s="1035"/>
      <c r="G92" s="409"/>
      <c r="H92" s="409"/>
      <c r="Z92" s="187"/>
      <c r="AA92" s="381"/>
      <c r="AB92" s="384"/>
      <c r="AC92" s="385"/>
      <c r="AD92" s="268"/>
      <c r="AE92" s="268"/>
      <c r="AF92" s="185"/>
      <c r="AG92" s="185"/>
      <c r="AH92" s="185"/>
      <c r="AI92" s="185"/>
      <c r="AJ92" s="185"/>
      <c r="AK92" s="185"/>
      <c r="AL92" s="185"/>
      <c r="AM92" s="185"/>
      <c r="AN92" s="185"/>
      <c r="AO92" s="185"/>
      <c r="AP92" s="185"/>
      <c r="AQ92" s="185"/>
      <c r="AR92" s="185"/>
      <c r="AS92" s="185"/>
      <c r="AT92" s="185"/>
      <c r="AU92" s="185"/>
      <c r="AV92" s="185"/>
      <c r="AW92" s="185"/>
      <c r="AX92" s="185"/>
      <c r="AY92" s="185"/>
      <c r="AZ92" s="185"/>
    </row>
    <row r="93" spans="1:52" ht="43.5" customHeight="1">
      <c r="A93" s="392">
        <v>8</v>
      </c>
      <c r="B93" s="1035" t="s">
        <v>163</v>
      </c>
      <c r="C93" s="1035"/>
      <c r="D93" s="1035"/>
      <c r="E93" s="1035"/>
      <c r="F93" s="1035"/>
      <c r="G93" s="409"/>
      <c r="H93" s="409"/>
      <c r="Z93" s="187"/>
      <c r="AA93" s="381"/>
      <c r="AB93" s="384"/>
      <c r="AC93" s="385"/>
      <c r="AD93" s="268"/>
      <c r="AE93" s="268"/>
      <c r="AF93" s="185"/>
      <c r="AG93" s="185"/>
      <c r="AH93" s="185"/>
      <c r="AI93" s="185"/>
      <c r="AJ93" s="185"/>
      <c r="AK93" s="185"/>
      <c r="AL93" s="185"/>
      <c r="AM93" s="185"/>
      <c r="AN93" s="185"/>
      <c r="AO93" s="185"/>
      <c r="AP93" s="185"/>
      <c r="AQ93" s="185"/>
      <c r="AR93" s="185"/>
      <c r="AS93" s="185"/>
      <c r="AT93" s="185"/>
      <c r="AU93" s="185"/>
      <c r="AV93" s="185"/>
      <c r="AW93" s="185"/>
      <c r="AX93" s="185"/>
      <c r="AY93" s="185"/>
      <c r="AZ93" s="185"/>
    </row>
    <row r="94" spans="1:52" ht="44.25" customHeight="1">
      <c r="A94" s="392">
        <v>9</v>
      </c>
      <c r="B94" s="1035" t="s">
        <v>523</v>
      </c>
      <c r="C94" s="1035"/>
      <c r="D94" s="1035"/>
      <c r="E94" s="1035"/>
      <c r="F94" s="1035"/>
      <c r="G94" s="409"/>
      <c r="H94" s="409"/>
      <c r="Z94" s="187"/>
      <c r="AA94" s="381"/>
      <c r="AB94" s="384"/>
      <c r="AC94" s="385"/>
      <c r="AD94" s="268"/>
      <c r="AE94" s="268"/>
      <c r="AF94" s="185"/>
      <c r="AG94" s="185"/>
      <c r="AH94" s="185"/>
      <c r="AI94" s="185"/>
      <c r="AJ94" s="185"/>
      <c r="AK94" s="185"/>
      <c r="AL94" s="185"/>
      <c r="AM94" s="185"/>
      <c r="AN94" s="185"/>
      <c r="AO94" s="185"/>
      <c r="AP94" s="185"/>
      <c r="AQ94" s="185"/>
      <c r="AR94" s="185"/>
      <c r="AS94" s="185"/>
      <c r="AT94" s="185"/>
      <c r="AU94" s="185"/>
      <c r="AV94" s="185"/>
      <c r="AW94" s="185"/>
      <c r="AX94" s="185"/>
      <c r="AY94" s="185"/>
      <c r="AZ94" s="185"/>
    </row>
    <row r="95" spans="1:52" ht="61.5" customHeight="1">
      <c r="A95" s="392">
        <v>10</v>
      </c>
      <c r="B95" s="1035" t="s">
        <v>331</v>
      </c>
      <c r="C95" s="1035"/>
      <c r="D95" s="1035"/>
      <c r="E95" s="1035"/>
      <c r="F95" s="1035"/>
      <c r="G95" s="409"/>
      <c r="H95" s="409"/>
      <c r="Z95" s="187"/>
      <c r="AA95" s="381"/>
      <c r="AB95" s="384"/>
      <c r="AC95" s="385"/>
      <c r="AD95" s="268"/>
      <c r="AE95" s="268"/>
      <c r="AF95" s="185"/>
      <c r="AG95" s="185"/>
      <c r="AH95" s="185"/>
      <c r="AI95" s="185"/>
      <c r="AJ95" s="185"/>
      <c r="AK95" s="185"/>
      <c r="AL95" s="185"/>
      <c r="AM95" s="185"/>
      <c r="AN95" s="185"/>
      <c r="AO95" s="185"/>
      <c r="AP95" s="185"/>
      <c r="AQ95" s="185"/>
      <c r="AR95" s="185"/>
      <c r="AS95" s="185"/>
      <c r="AT95" s="185"/>
      <c r="AU95" s="185"/>
      <c r="AV95" s="185"/>
      <c r="AW95" s="185"/>
      <c r="AX95" s="185"/>
      <c r="AY95" s="185"/>
      <c r="AZ95" s="185"/>
    </row>
    <row r="96" spans="1:52" ht="45.75" customHeight="1">
      <c r="A96" s="392">
        <v>11</v>
      </c>
      <c r="B96" s="1035" t="s">
        <v>164</v>
      </c>
      <c r="C96" s="1035"/>
      <c r="D96" s="1035"/>
      <c r="E96" s="1035"/>
      <c r="F96" s="1035"/>
      <c r="G96" s="409"/>
      <c r="H96" s="409"/>
      <c r="Z96" s="187"/>
      <c r="AA96" s="381"/>
      <c r="AB96" s="384"/>
      <c r="AC96" s="385"/>
      <c r="AD96" s="268"/>
      <c r="AE96" s="268"/>
      <c r="AF96" s="185"/>
      <c r="AG96" s="185"/>
      <c r="AH96" s="185"/>
      <c r="AI96" s="185"/>
      <c r="AJ96" s="185"/>
      <c r="AK96" s="185"/>
      <c r="AL96" s="185"/>
      <c r="AM96" s="185"/>
      <c r="AN96" s="185"/>
      <c r="AO96" s="185"/>
      <c r="AP96" s="185"/>
      <c r="AQ96" s="185"/>
      <c r="AR96" s="185"/>
      <c r="AS96" s="185"/>
      <c r="AT96" s="185"/>
      <c r="AU96" s="185"/>
      <c r="AV96" s="185"/>
      <c r="AW96" s="185"/>
      <c r="AX96" s="185"/>
      <c r="AY96" s="185"/>
      <c r="AZ96" s="185"/>
    </row>
    <row r="97" spans="1:52" ht="50.25" customHeight="1">
      <c r="A97" s="392">
        <v>12</v>
      </c>
      <c r="B97" s="1035" t="s">
        <v>165</v>
      </c>
      <c r="C97" s="1035"/>
      <c r="D97" s="1035"/>
      <c r="E97" s="1035"/>
      <c r="F97" s="1035"/>
      <c r="G97" s="409"/>
      <c r="H97" s="409"/>
      <c r="Z97" s="187"/>
      <c r="AA97" s="381"/>
      <c r="AB97" s="384"/>
      <c r="AC97" s="385"/>
      <c r="AD97" s="268"/>
      <c r="AE97" s="268"/>
      <c r="AF97" s="185"/>
      <c r="AG97" s="185"/>
      <c r="AH97" s="185"/>
      <c r="AI97" s="185"/>
      <c r="AJ97" s="185"/>
      <c r="AK97" s="185"/>
      <c r="AL97" s="185"/>
      <c r="AM97" s="185"/>
      <c r="AN97" s="185"/>
      <c r="AO97" s="185"/>
      <c r="AP97" s="185"/>
      <c r="AQ97" s="185"/>
      <c r="AR97" s="185"/>
      <c r="AS97" s="185"/>
      <c r="AT97" s="185"/>
      <c r="AU97" s="185"/>
      <c r="AV97" s="185"/>
      <c r="AW97" s="185"/>
      <c r="AX97" s="185"/>
      <c r="AY97" s="185"/>
      <c r="AZ97" s="185"/>
    </row>
    <row r="98" spans="1:52" ht="36.75" hidden="1" customHeight="1">
      <c r="A98" s="392">
        <v>12</v>
      </c>
      <c r="B98" s="1035" t="s">
        <v>524</v>
      </c>
      <c r="C98" s="1035"/>
      <c r="D98" s="1035"/>
      <c r="E98" s="1035"/>
      <c r="F98" s="1035"/>
      <c r="G98" s="409"/>
      <c r="H98" s="409"/>
      <c r="Z98" s="187"/>
      <c r="AA98" s="381"/>
      <c r="AB98" s="384"/>
      <c r="AC98" s="385"/>
      <c r="AD98" s="268"/>
      <c r="AE98" s="268"/>
      <c r="AF98" s="185"/>
      <c r="AG98" s="185"/>
      <c r="AH98" s="185"/>
      <c r="AI98" s="185"/>
      <c r="AJ98" s="185"/>
      <c r="AK98" s="185"/>
      <c r="AL98" s="185"/>
      <c r="AM98" s="185"/>
      <c r="AN98" s="185"/>
      <c r="AO98" s="185"/>
      <c r="AP98" s="185"/>
      <c r="AQ98" s="185"/>
      <c r="AR98" s="185"/>
      <c r="AS98" s="185"/>
      <c r="AT98" s="185"/>
      <c r="AU98" s="185"/>
      <c r="AV98" s="185"/>
      <c r="AW98" s="185"/>
      <c r="AX98" s="185"/>
      <c r="AY98" s="185"/>
      <c r="AZ98" s="185"/>
    </row>
    <row r="99" spans="1:52" ht="29.25" hidden="1" customHeight="1">
      <c r="A99" s="410"/>
      <c r="B99" s="1025" t="s">
        <v>166</v>
      </c>
      <c r="C99" s="1025"/>
      <c r="D99" s="1025" t="s">
        <v>167</v>
      </c>
      <c r="E99" s="1025"/>
      <c r="F99" s="275" t="s">
        <v>416</v>
      </c>
      <c r="G99" s="290"/>
      <c r="H99" s="290"/>
      <c r="Z99" s="187"/>
      <c r="AA99" s="381"/>
      <c r="AB99" s="384"/>
      <c r="AC99" s="385"/>
      <c r="AD99" s="268"/>
      <c r="AE99" s="268"/>
      <c r="AF99" s="185"/>
      <c r="AG99" s="185"/>
      <c r="AH99" s="185"/>
      <c r="AI99" s="185"/>
      <c r="AJ99" s="185"/>
      <c r="AK99" s="185"/>
      <c r="AL99" s="185"/>
      <c r="AM99" s="185"/>
      <c r="AN99" s="185"/>
      <c r="AO99" s="185"/>
      <c r="AP99" s="185"/>
      <c r="AQ99" s="185"/>
      <c r="AR99" s="185"/>
      <c r="AS99" s="185"/>
      <c r="AT99" s="185"/>
      <c r="AU99" s="185"/>
      <c r="AV99" s="185"/>
      <c r="AW99" s="185"/>
      <c r="AX99" s="185"/>
      <c r="AY99" s="185"/>
      <c r="AZ99" s="185"/>
    </row>
    <row r="100" spans="1:52" ht="35.1" hidden="1" customHeight="1">
      <c r="A100" s="410"/>
      <c r="B100" s="1034"/>
      <c r="C100" s="1034"/>
      <c r="D100" s="1023"/>
      <c r="E100" s="1023"/>
      <c r="F100" s="415"/>
      <c r="G100" s="290"/>
      <c r="H100" s="290"/>
      <c r="Z100" s="187"/>
      <c r="AA100" s="381"/>
      <c r="AB100" s="384"/>
      <c r="AC100" s="385"/>
      <c r="AD100" s="268"/>
      <c r="AE100" s="268"/>
      <c r="AF100" s="185"/>
      <c r="AG100" s="185"/>
      <c r="AH100" s="185"/>
      <c r="AI100" s="185"/>
      <c r="AJ100" s="185"/>
      <c r="AK100" s="185"/>
      <c r="AL100" s="185"/>
      <c r="AM100" s="185"/>
      <c r="AN100" s="185"/>
      <c r="AO100" s="185"/>
      <c r="AP100" s="185"/>
      <c r="AQ100" s="185"/>
      <c r="AR100" s="185"/>
      <c r="AS100" s="185"/>
      <c r="AT100" s="185"/>
      <c r="AU100" s="185"/>
      <c r="AV100" s="185"/>
      <c r="AW100" s="185"/>
      <c r="AX100" s="185"/>
      <c r="AY100" s="185"/>
      <c r="AZ100" s="185"/>
    </row>
    <row r="101" spans="1:52" ht="35.1" hidden="1" customHeight="1">
      <c r="A101" s="410"/>
      <c r="B101" s="1034"/>
      <c r="C101" s="1034"/>
      <c r="D101" s="1023"/>
      <c r="E101" s="1023"/>
      <c r="F101" s="415"/>
      <c r="G101" s="290"/>
      <c r="H101" s="290"/>
      <c r="Z101" s="187"/>
      <c r="AA101" s="381"/>
      <c r="AB101" s="384"/>
      <c r="AC101" s="385"/>
      <c r="AD101" s="268"/>
      <c r="AE101" s="268"/>
      <c r="AF101" s="185"/>
      <c r="AG101" s="185"/>
      <c r="AH101" s="185"/>
      <c r="AI101" s="185"/>
      <c r="AJ101" s="185"/>
      <c r="AK101" s="185"/>
      <c r="AL101" s="185"/>
      <c r="AM101" s="185"/>
      <c r="AN101" s="185"/>
      <c r="AO101" s="185"/>
      <c r="AP101" s="185"/>
      <c r="AQ101" s="185"/>
      <c r="AR101" s="185"/>
      <c r="AS101" s="185"/>
      <c r="AT101" s="185"/>
      <c r="AU101" s="185"/>
      <c r="AV101" s="185"/>
      <c r="AW101" s="185"/>
      <c r="AX101" s="185"/>
      <c r="AY101" s="185"/>
      <c r="AZ101" s="185"/>
    </row>
    <row r="102" spans="1:52" ht="35.1" hidden="1" customHeight="1">
      <c r="A102" s="410"/>
      <c r="B102" s="1034"/>
      <c r="C102" s="1034"/>
      <c r="D102" s="1023"/>
      <c r="E102" s="1023"/>
      <c r="F102" s="415"/>
      <c r="G102" s="290"/>
      <c r="H102" s="290"/>
      <c r="Z102" s="187"/>
      <c r="AA102" s="381"/>
      <c r="AB102" s="384"/>
      <c r="AC102" s="385"/>
      <c r="AD102" s="268"/>
      <c r="AE102" s="268"/>
      <c r="AF102" s="185"/>
      <c r="AG102" s="185"/>
      <c r="AH102" s="185"/>
      <c r="AI102" s="185"/>
      <c r="AJ102" s="185"/>
      <c r="AK102" s="185"/>
      <c r="AL102" s="185"/>
      <c r="AM102" s="185"/>
      <c r="AN102" s="185"/>
      <c r="AO102" s="185"/>
      <c r="AP102" s="185"/>
      <c r="AQ102" s="185"/>
      <c r="AR102" s="185"/>
      <c r="AS102" s="185"/>
      <c r="AT102" s="185"/>
      <c r="AU102" s="185"/>
      <c r="AV102" s="185"/>
      <c r="AW102" s="185"/>
      <c r="AX102" s="185"/>
      <c r="AY102" s="185"/>
      <c r="AZ102" s="185"/>
    </row>
    <row r="103" spans="1:52" ht="23.25" hidden="1" customHeight="1">
      <c r="A103" s="410"/>
      <c r="B103" s="1029" t="s">
        <v>417</v>
      </c>
      <c r="C103" s="1029"/>
      <c r="D103" s="1029"/>
      <c r="E103" s="1029"/>
      <c r="F103" s="416"/>
      <c r="G103" s="290"/>
      <c r="H103" s="290"/>
      <c r="Z103" s="187"/>
      <c r="AA103" s="381"/>
      <c r="AB103" s="384"/>
      <c r="AC103" s="385"/>
      <c r="AD103" s="268"/>
      <c r="AE103" s="268"/>
      <c r="AF103" s="185"/>
      <c r="AG103" s="185"/>
      <c r="AH103" s="185"/>
      <c r="AI103" s="185"/>
      <c r="AJ103" s="185"/>
      <c r="AK103" s="185"/>
      <c r="AL103" s="185"/>
      <c r="AM103" s="185"/>
      <c r="AN103" s="185"/>
      <c r="AO103" s="185"/>
      <c r="AP103" s="185"/>
      <c r="AQ103" s="185"/>
      <c r="AR103" s="185"/>
      <c r="AS103" s="185"/>
      <c r="AT103" s="185"/>
      <c r="AU103" s="185"/>
      <c r="AV103" s="185"/>
      <c r="AW103" s="185"/>
      <c r="AX103" s="185"/>
      <c r="AY103" s="185"/>
      <c r="AZ103" s="185"/>
    </row>
    <row r="104" spans="1:52" ht="60.75" customHeight="1">
      <c r="A104" s="417">
        <v>13</v>
      </c>
      <c r="B104" s="1028" t="s">
        <v>333</v>
      </c>
      <c r="C104" s="1028"/>
      <c r="D104" s="1028"/>
      <c r="E104" s="1028"/>
      <c r="F104" s="1028"/>
      <c r="G104" s="290"/>
      <c r="H104" s="290"/>
      <c r="Z104" s="187"/>
      <c r="AA104" s="381"/>
      <c r="AB104" s="384"/>
      <c r="AC104" s="385"/>
      <c r="AD104" s="268"/>
      <c r="AE104" s="268"/>
      <c r="AF104" s="185"/>
      <c r="AG104" s="185"/>
      <c r="AH104" s="185"/>
      <c r="AI104" s="185"/>
      <c r="AJ104" s="185"/>
      <c r="AK104" s="185"/>
      <c r="AL104" s="185"/>
      <c r="AM104" s="185"/>
      <c r="AN104" s="185"/>
      <c r="AO104" s="185"/>
      <c r="AP104" s="185"/>
      <c r="AQ104" s="185"/>
      <c r="AR104" s="185"/>
      <c r="AS104" s="185"/>
      <c r="AT104" s="185"/>
      <c r="AU104" s="185"/>
      <c r="AV104" s="185"/>
      <c r="AW104" s="185"/>
      <c r="AX104" s="185"/>
      <c r="AY104" s="185"/>
      <c r="AZ104" s="185"/>
    </row>
    <row r="105" spans="1:52" ht="92.25" customHeight="1">
      <c r="A105" s="414">
        <v>14</v>
      </c>
      <c r="B105" s="1035" t="s">
        <v>332</v>
      </c>
      <c r="C105" s="1035"/>
      <c r="D105" s="1035"/>
      <c r="E105" s="1035"/>
      <c r="F105" s="1035"/>
      <c r="G105" s="409"/>
      <c r="H105" s="409"/>
      <c r="Z105" s="187"/>
      <c r="AA105" s="381"/>
      <c r="AB105" s="384"/>
      <c r="AC105" s="385"/>
      <c r="AD105" s="268"/>
      <c r="AE105" s="268"/>
      <c r="AF105" s="185"/>
      <c r="AG105" s="185"/>
      <c r="AH105" s="185"/>
      <c r="AI105" s="185"/>
      <c r="AJ105" s="185"/>
      <c r="AK105" s="185"/>
      <c r="AL105" s="185"/>
      <c r="AM105" s="185"/>
      <c r="AN105" s="185"/>
      <c r="AO105" s="185"/>
      <c r="AP105" s="185"/>
      <c r="AQ105" s="185"/>
      <c r="AR105" s="185"/>
      <c r="AS105" s="185"/>
      <c r="AT105" s="185"/>
      <c r="AU105" s="185"/>
      <c r="AV105" s="185"/>
      <c r="AW105" s="185"/>
      <c r="AX105" s="185"/>
      <c r="AY105" s="185"/>
      <c r="AZ105" s="185"/>
    </row>
    <row r="106" spans="1:52" ht="19.5" customHeight="1">
      <c r="A106" s="418"/>
      <c r="B106" s="19" t="str">
        <f>IF(ISERROR("Dated this " &amp; AI6 &amp; LOOKUP(AI6,AG1:AG36,AH1:AH36) &amp; " day of " &amp; AI8 &amp; " " &amp;AI9), "", "Dated this " &amp; AI6 &amp; LOOKUP(AI6,AG1:AG36,AH1:AH36) &amp; " day of " &amp; AI8 &amp; " " &amp;AI9)</f>
        <v/>
      </c>
      <c r="E106" s="416"/>
      <c r="F106" s="416"/>
      <c r="G106" s="290"/>
      <c r="H106" s="290"/>
      <c r="Z106" s="187"/>
      <c r="AA106" s="381"/>
      <c r="AB106" s="384"/>
      <c r="AC106" s="385"/>
      <c r="AD106" s="268"/>
      <c r="AE106" s="268"/>
      <c r="AF106" s="185"/>
      <c r="AG106" s="185"/>
      <c r="AH106" s="185"/>
      <c r="AI106" s="185"/>
      <c r="AJ106" s="185"/>
      <c r="AK106" s="185"/>
      <c r="AL106" s="185"/>
      <c r="AM106" s="185"/>
      <c r="AN106" s="185"/>
      <c r="AO106" s="185"/>
      <c r="AP106" s="185"/>
      <c r="AQ106" s="185"/>
      <c r="AR106" s="185"/>
      <c r="AS106" s="185"/>
      <c r="AT106" s="185"/>
      <c r="AU106" s="185"/>
      <c r="AV106" s="185"/>
      <c r="AW106" s="185"/>
      <c r="AX106" s="185"/>
      <c r="AY106" s="185"/>
      <c r="AZ106" s="185"/>
    </row>
    <row r="107" spans="1:52" ht="30" customHeight="1">
      <c r="A107" s="418"/>
      <c r="B107" s="214" t="s">
        <v>418</v>
      </c>
      <c r="C107" s="184"/>
      <c r="D107" s="134"/>
      <c r="E107" s="134"/>
      <c r="F107" s="134"/>
      <c r="G107" s="207"/>
      <c r="H107" s="207"/>
      <c r="Z107" s="187"/>
      <c r="AA107" s="381"/>
      <c r="AB107" s="384"/>
      <c r="AC107" s="385"/>
      <c r="AD107" s="268"/>
      <c r="AE107" s="268"/>
      <c r="AF107" s="185"/>
      <c r="AG107" s="185"/>
      <c r="AH107" s="185"/>
      <c r="AI107" s="185"/>
      <c r="AJ107" s="185"/>
      <c r="AK107" s="185"/>
      <c r="AL107" s="185"/>
      <c r="AM107" s="185"/>
      <c r="AN107" s="185"/>
      <c r="AO107" s="185"/>
      <c r="AP107" s="185"/>
      <c r="AQ107" s="185"/>
      <c r="AR107" s="185"/>
      <c r="AS107" s="185"/>
      <c r="AT107" s="185"/>
      <c r="AU107" s="185"/>
      <c r="AV107" s="185"/>
      <c r="AW107" s="185"/>
      <c r="AX107" s="185"/>
      <c r="AY107" s="185"/>
      <c r="AZ107" s="185"/>
    </row>
    <row r="108" spans="1:52" ht="15.95" customHeight="1">
      <c r="A108" s="418"/>
      <c r="B108" s="410"/>
      <c r="C108" s="134"/>
      <c r="D108" s="134"/>
      <c r="E108" s="134"/>
      <c r="F108" s="134"/>
      <c r="G108" s="207"/>
      <c r="H108" s="207"/>
      <c r="Z108" s="187"/>
      <c r="AA108" s="381"/>
      <c r="AB108" s="384"/>
      <c r="AC108" s="385"/>
      <c r="AD108" s="268"/>
      <c r="AE108" s="268"/>
      <c r="AF108" s="185"/>
      <c r="AG108" s="185"/>
      <c r="AH108" s="185"/>
      <c r="AI108" s="185"/>
      <c r="AJ108" s="185"/>
      <c r="AK108" s="185"/>
      <c r="AL108" s="185"/>
      <c r="AM108" s="185"/>
      <c r="AN108" s="185"/>
      <c r="AO108" s="185"/>
      <c r="AP108" s="185"/>
      <c r="AQ108" s="185"/>
      <c r="AR108" s="185"/>
      <c r="AS108" s="185"/>
      <c r="AT108" s="185"/>
      <c r="AU108" s="185"/>
      <c r="AV108" s="185"/>
      <c r="AW108" s="185"/>
      <c r="AX108" s="185"/>
      <c r="AY108" s="185"/>
      <c r="AZ108" s="185"/>
    </row>
    <row r="109" spans="1:52" ht="21" customHeight="1">
      <c r="A109" s="418"/>
      <c r="B109" s="410"/>
      <c r="C109" s="134"/>
      <c r="D109" s="134"/>
      <c r="F109" s="324" t="s">
        <v>419</v>
      </c>
      <c r="G109" s="419"/>
      <c r="H109" s="419"/>
      <c r="Z109" s="187"/>
      <c r="AA109" s="381"/>
      <c r="AB109" s="384"/>
      <c r="AC109" s="385"/>
      <c r="AD109" s="268"/>
      <c r="AE109" s="268"/>
      <c r="AF109" s="185"/>
      <c r="AG109" s="185"/>
      <c r="AH109" s="185"/>
      <c r="AI109" s="185"/>
      <c r="AJ109" s="185"/>
      <c r="AK109" s="185"/>
      <c r="AL109" s="185"/>
      <c r="AM109" s="185"/>
      <c r="AN109" s="185"/>
      <c r="AO109" s="185"/>
      <c r="AP109" s="185"/>
      <c r="AQ109" s="185"/>
      <c r="AR109" s="185"/>
      <c r="AS109" s="185"/>
      <c r="AT109" s="185"/>
      <c r="AU109" s="185"/>
      <c r="AV109" s="185"/>
      <c r="AW109" s="185"/>
      <c r="AX109" s="185"/>
      <c r="AY109" s="185"/>
      <c r="AZ109" s="185"/>
    </row>
    <row r="110" spans="1:52" ht="21" customHeight="1">
      <c r="A110" s="418"/>
      <c r="B110" s="1031" t="str">
        <f>"For and on behalf of " &amp; 'Attach 3(QR)'!B9</f>
        <v xml:space="preserve">For and on behalf of </v>
      </c>
      <c r="C110" s="1031"/>
      <c r="D110" s="1031"/>
      <c r="E110" s="1031"/>
      <c r="F110" s="1031"/>
      <c r="G110" s="419"/>
      <c r="H110" s="419"/>
      <c r="Z110" s="187"/>
      <c r="AA110" s="381"/>
      <c r="AB110" s="384"/>
      <c r="AC110" s="385"/>
      <c r="AD110" s="268"/>
      <c r="AE110" s="268"/>
      <c r="AF110" s="185"/>
      <c r="AG110" s="185"/>
      <c r="AH110" s="185"/>
      <c r="AI110" s="185"/>
      <c r="AJ110" s="185"/>
      <c r="AK110" s="185"/>
      <c r="AL110" s="185"/>
      <c r="AM110" s="185"/>
      <c r="AN110" s="185"/>
      <c r="AO110" s="185"/>
      <c r="AP110" s="185"/>
      <c r="AQ110" s="185"/>
      <c r="AR110" s="185"/>
      <c r="AS110" s="185"/>
      <c r="AT110" s="185"/>
      <c r="AU110" s="185"/>
      <c r="AV110" s="185"/>
      <c r="AW110" s="185"/>
      <c r="AX110" s="185"/>
      <c r="AY110" s="185"/>
      <c r="AZ110" s="185"/>
    </row>
    <row r="111" spans="1:52" ht="27.95" customHeight="1">
      <c r="A111" s="420"/>
      <c r="D111" s="325"/>
      <c r="E111" s="325"/>
      <c r="F111" s="214"/>
      <c r="G111" s="326"/>
      <c r="H111" s="326"/>
      <c r="Z111" s="187"/>
      <c r="AA111" s="381"/>
      <c r="AB111" s="381"/>
      <c r="AC111" s="185"/>
      <c r="AD111" s="268"/>
      <c r="AE111" s="268"/>
      <c r="AF111" s="185"/>
      <c r="AG111" s="185"/>
      <c r="AH111" s="185"/>
      <c r="AI111" s="185"/>
      <c r="AJ111" s="185"/>
      <c r="AK111" s="185"/>
      <c r="AL111" s="185"/>
      <c r="AM111" s="185"/>
      <c r="AN111" s="185"/>
      <c r="AO111" s="185"/>
      <c r="AP111" s="185"/>
      <c r="AQ111" s="185"/>
      <c r="AR111" s="185"/>
      <c r="AS111" s="185"/>
      <c r="AT111" s="185"/>
      <c r="AU111" s="185"/>
      <c r="AV111" s="185"/>
      <c r="AW111" s="185"/>
      <c r="AX111" s="185"/>
      <c r="AY111" s="185"/>
      <c r="AZ111" s="185"/>
    </row>
    <row r="112" spans="1:52" ht="27.95" customHeight="1">
      <c r="A112" s="421" t="s">
        <v>78</v>
      </c>
      <c r="B112" s="209"/>
      <c r="C112" s="294">
        <f>'Attach 17'!B26</f>
        <v>0</v>
      </c>
      <c r="D112" s="325" t="s">
        <v>76</v>
      </c>
      <c r="F112" s="214">
        <f>'Attach 17'!E26</f>
        <v>0</v>
      </c>
      <c r="G112" s="411"/>
      <c r="H112" s="411"/>
      <c r="Z112" s="187"/>
      <c r="AA112" s="381"/>
      <c r="AB112" s="381"/>
      <c r="AC112" s="185"/>
      <c r="AD112" s="268"/>
      <c r="AE112" s="268"/>
      <c r="AF112" s="185"/>
      <c r="AG112" s="185"/>
      <c r="AH112" s="185"/>
      <c r="AI112" s="185"/>
      <c r="AJ112" s="185"/>
      <c r="AK112" s="185"/>
      <c r="AL112" s="185"/>
      <c r="AM112" s="185"/>
      <c r="AN112" s="185"/>
      <c r="AO112" s="185"/>
      <c r="AP112" s="185"/>
      <c r="AQ112" s="185"/>
      <c r="AR112" s="185"/>
      <c r="AS112" s="185"/>
      <c r="AT112" s="185"/>
      <c r="AU112" s="185"/>
      <c r="AV112" s="185"/>
      <c r="AW112" s="185"/>
      <c r="AX112" s="185"/>
      <c r="AY112" s="185"/>
      <c r="AZ112" s="185"/>
    </row>
    <row r="113" spans="1:52" ht="27.95" customHeight="1">
      <c r="A113" s="421" t="s">
        <v>79</v>
      </c>
      <c r="B113" s="209"/>
      <c r="C113" s="214">
        <f>'Attach 17'!B27</f>
        <v>0</v>
      </c>
      <c r="D113" s="325" t="s">
        <v>77</v>
      </c>
      <c r="F113" s="214">
        <f>'Attach 17'!E27</f>
        <v>0</v>
      </c>
      <c r="G113" s="411"/>
      <c r="H113" s="411"/>
      <c r="Z113" s="187"/>
      <c r="AA113" s="381"/>
      <c r="AB113" s="381"/>
      <c r="AC113" s="185"/>
      <c r="AD113" s="268"/>
      <c r="AE113" s="268"/>
      <c r="AF113" s="185"/>
      <c r="AG113" s="185"/>
      <c r="AH113" s="185"/>
      <c r="AI113" s="185"/>
      <c r="AJ113" s="185"/>
      <c r="AK113" s="185"/>
      <c r="AL113" s="185"/>
      <c r="AM113" s="185"/>
      <c r="AN113" s="185"/>
      <c r="AO113" s="185"/>
      <c r="AP113" s="185"/>
      <c r="AQ113" s="185"/>
      <c r="AR113" s="185"/>
      <c r="AS113" s="185"/>
      <c r="AT113" s="185"/>
      <c r="AU113" s="185"/>
      <c r="AV113" s="185"/>
      <c r="AW113" s="185"/>
      <c r="AX113" s="185"/>
      <c r="AY113" s="185"/>
      <c r="AZ113" s="185"/>
    </row>
    <row r="114" spans="1:52" ht="18.75" customHeight="1">
      <c r="D114" s="325"/>
      <c r="E114" s="325"/>
      <c r="Z114" s="187"/>
      <c r="AA114" s="381"/>
      <c r="AB114" s="381"/>
      <c r="AC114" s="185"/>
      <c r="AD114" s="268"/>
      <c r="AE114" s="268"/>
      <c r="AF114" s="185"/>
      <c r="AG114" s="185"/>
      <c r="AH114" s="185"/>
      <c r="AI114" s="185"/>
      <c r="AJ114" s="185"/>
      <c r="AK114" s="185"/>
      <c r="AL114" s="185"/>
      <c r="AM114" s="185"/>
      <c r="AN114" s="185"/>
      <c r="AO114" s="185"/>
      <c r="AP114" s="185"/>
      <c r="AQ114" s="185"/>
      <c r="AR114" s="185"/>
      <c r="AS114" s="185"/>
      <c r="AT114" s="185"/>
      <c r="AU114" s="185"/>
      <c r="AV114" s="185"/>
      <c r="AW114" s="185"/>
      <c r="AX114" s="185"/>
      <c r="AY114" s="185"/>
      <c r="AZ114" s="185"/>
    </row>
    <row r="115" spans="1:52" ht="18.75" customHeight="1">
      <c r="A115" s="422"/>
      <c r="C115" s="1030" t="s">
        <v>336</v>
      </c>
      <c r="D115" s="1030"/>
      <c r="E115" s="1030"/>
      <c r="F115" s="423" t="s">
        <v>337</v>
      </c>
      <c r="H115" s="613">
        <f>'Name of Bidders'!I15</f>
        <v>0</v>
      </c>
      <c r="Z115" s="187"/>
      <c r="AA115" s="381"/>
      <c r="AB115" s="381"/>
      <c r="AC115" s="185"/>
      <c r="AD115" s="268"/>
      <c r="AE115" s="268"/>
      <c r="AF115" s="185"/>
      <c r="AG115" s="185"/>
      <c r="AH115" s="185"/>
      <c r="AI115" s="185"/>
      <c r="AJ115" s="185"/>
      <c r="AK115" s="185"/>
      <c r="AL115" s="185"/>
      <c r="AM115" s="185"/>
      <c r="AN115" s="185"/>
      <c r="AO115" s="185"/>
      <c r="AP115" s="185"/>
      <c r="AQ115" s="185"/>
      <c r="AR115" s="185"/>
      <c r="AS115" s="185"/>
      <c r="AT115" s="185"/>
      <c r="AU115" s="185"/>
      <c r="AV115" s="185"/>
      <c r="AW115" s="185"/>
      <c r="AX115" s="185"/>
      <c r="AY115" s="185"/>
      <c r="AZ115" s="185"/>
    </row>
    <row r="116" spans="1:52" ht="18.75" customHeight="1">
      <c r="A116" s="422"/>
      <c r="B116" s="424"/>
      <c r="C116" s="424"/>
      <c r="D116" s="425"/>
      <c r="E116" s="426"/>
      <c r="F116" s="422"/>
      <c r="Z116" s="187"/>
      <c r="AA116" s="381"/>
      <c r="AB116" s="381"/>
      <c r="AC116" s="185"/>
      <c r="AD116" s="268"/>
      <c r="AE116" s="268"/>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c r="AZ116" s="185"/>
    </row>
    <row r="117" spans="1:52" ht="24" customHeight="1">
      <c r="A117" s="1042" t="s">
        <v>334</v>
      </c>
      <c r="B117" s="1042"/>
      <c r="C117" s="1044"/>
      <c r="D117" s="1044"/>
      <c r="E117" s="1044"/>
      <c r="F117" s="427"/>
      <c r="Z117" s="187"/>
      <c r="AA117" s="381"/>
      <c r="AB117" s="381"/>
      <c r="AC117" s="185"/>
      <c r="AD117" s="268"/>
      <c r="AE117" s="268"/>
      <c r="AF117" s="185"/>
      <c r="AG117" s="185"/>
      <c r="AH117" s="185"/>
      <c r="AI117" s="185"/>
      <c r="AJ117" s="185"/>
      <c r="AK117" s="185"/>
      <c r="AL117" s="185"/>
      <c r="AM117" s="185"/>
      <c r="AN117" s="185"/>
      <c r="AO117" s="185"/>
      <c r="AP117" s="185"/>
      <c r="AQ117" s="185"/>
      <c r="AR117" s="185"/>
      <c r="AS117" s="185"/>
      <c r="AT117" s="185"/>
      <c r="AU117" s="185"/>
      <c r="AV117" s="185"/>
      <c r="AW117" s="185"/>
      <c r="AX117" s="185"/>
      <c r="AY117" s="185"/>
      <c r="AZ117" s="185"/>
    </row>
    <row r="118" spans="1:52" ht="24" customHeight="1">
      <c r="A118" s="1042" t="s">
        <v>335</v>
      </c>
      <c r="B118" s="1042"/>
      <c r="C118" s="1043"/>
      <c r="D118" s="1043"/>
      <c r="E118" s="1043"/>
      <c r="F118" s="428"/>
      <c r="Z118" s="187"/>
      <c r="AA118" s="381"/>
      <c r="AB118" s="381"/>
      <c r="AC118" s="185"/>
      <c r="AD118" s="268"/>
      <c r="AE118" s="268"/>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AZ118" s="185"/>
    </row>
    <row r="119" spans="1:52" ht="18.75" customHeight="1">
      <c r="D119" s="325"/>
      <c r="E119" s="325"/>
      <c r="Z119" s="187"/>
      <c r="AA119" s="381"/>
      <c r="AB119" s="381"/>
      <c r="AC119" s="185"/>
      <c r="AD119" s="268"/>
      <c r="AE119" s="268"/>
      <c r="AF119" s="185"/>
      <c r="AG119" s="185"/>
      <c r="AH119" s="185"/>
      <c r="AI119" s="185"/>
      <c r="AJ119" s="185"/>
      <c r="AK119" s="185"/>
      <c r="AL119" s="185"/>
      <c r="AM119" s="185"/>
      <c r="AN119" s="185"/>
      <c r="AO119" s="185"/>
      <c r="AP119" s="185"/>
      <c r="AQ119" s="185"/>
      <c r="AR119" s="185"/>
      <c r="AS119" s="185"/>
      <c r="AT119" s="185"/>
      <c r="AU119" s="185"/>
      <c r="AV119" s="185"/>
      <c r="AW119" s="185"/>
      <c r="AX119" s="185"/>
      <c r="AY119" s="185"/>
      <c r="AZ119" s="185"/>
    </row>
    <row r="120" spans="1:52" ht="18.75" customHeight="1">
      <c r="A120" s="421"/>
      <c r="B120" s="209"/>
      <c r="C120" s="265"/>
      <c r="E120" s="325"/>
      <c r="Z120" s="187"/>
      <c r="AA120" s="381"/>
      <c r="AB120" s="381"/>
      <c r="AC120" s="185"/>
      <c r="AD120" s="268"/>
      <c r="AE120" s="268"/>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AZ120" s="185"/>
    </row>
    <row r="121" spans="1:52" ht="33" customHeight="1">
      <c r="A121" s="429" t="s">
        <v>186</v>
      </c>
      <c r="B121" s="411"/>
      <c r="C121" s="430"/>
      <c r="D121" s="183"/>
      <c r="E121" s="419"/>
      <c r="F121" s="431"/>
      <c r="Z121" s="187"/>
      <c r="AA121" s="381"/>
      <c r="AB121" s="381"/>
      <c r="AC121" s="185"/>
      <c r="AD121" s="268"/>
      <c r="AE121" s="268"/>
      <c r="AF121" s="185"/>
      <c r="AG121" s="185"/>
      <c r="AH121" s="185"/>
      <c r="AI121" s="185"/>
      <c r="AJ121" s="185"/>
      <c r="AK121" s="185"/>
      <c r="AL121" s="185"/>
      <c r="AM121" s="185"/>
      <c r="AN121" s="185"/>
      <c r="AO121" s="185"/>
      <c r="AP121" s="185"/>
      <c r="AQ121" s="185"/>
      <c r="AR121" s="185"/>
      <c r="AS121" s="185"/>
      <c r="AT121" s="185"/>
      <c r="AU121" s="185"/>
      <c r="AV121" s="185"/>
      <c r="AW121" s="185"/>
      <c r="AX121" s="185"/>
      <c r="AY121" s="185"/>
      <c r="AZ121" s="185"/>
    </row>
    <row r="122" spans="1:52" s="19" customFormat="1" ht="21" customHeight="1">
      <c r="A122" s="1039" t="s">
        <v>241</v>
      </c>
      <c r="B122" s="1039"/>
      <c r="C122" s="1039"/>
      <c r="D122" s="1040"/>
      <c r="E122" s="1040"/>
      <c r="F122" s="1040"/>
      <c r="G122" s="183"/>
      <c r="H122" s="183"/>
      <c r="K122" s="183"/>
      <c r="L122" s="183"/>
      <c r="M122" s="183"/>
      <c r="N122" s="183"/>
      <c r="O122" s="183"/>
      <c r="P122" s="183"/>
      <c r="Q122" s="183"/>
      <c r="R122" s="183"/>
      <c r="S122" s="183"/>
      <c r="T122" s="183"/>
      <c r="U122" s="183"/>
      <c r="V122" s="183"/>
      <c r="W122" s="183"/>
      <c r="X122" s="183"/>
      <c r="Y122" s="183"/>
      <c r="Z122" s="187"/>
      <c r="AA122" s="381"/>
      <c r="AB122" s="381"/>
      <c r="AC122" s="381"/>
      <c r="AD122" s="327"/>
      <c r="AE122" s="327"/>
      <c r="AF122" s="381"/>
      <c r="AG122" s="381"/>
      <c r="AH122" s="381"/>
      <c r="AI122" s="381"/>
      <c r="AJ122" s="381"/>
      <c r="AK122" s="381"/>
      <c r="AL122" s="381"/>
      <c r="AM122" s="381"/>
      <c r="AN122" s="381"/>
      <c r="AO122" s="381"/>
      <c r="AP122" s="381"/>
      <c r="AQ122" s="381"/>
      <c r="AR122" s="381"/>
      <c r="AS122" s="381"/>
      <c r="AT122" s="381"/>
      <c r="AU122" s="381"/>
      <c r="AV122" s="381"/>
      <c r="AW122" s="381"/>
      <c r="AX122" s="381"/>
      <c r="AY122" s="381"/>
      <c r="AZ122" s="381"/>
    </row>
    <row r="123" spans="1:52" s="19" customFormat="1" ht="21" customHeight="1">
      <c r="A123" s="1038"/>
      <c r="B123" s="1038"/>
      <c r="C123" s="1038"/>
      <c r="D123" s="1041"/>
      <c r="E123" s="1041"/>
      <c r="F123" s="1041"/>
      <c r="G123" s="183"/>
      <c r="H123" s="183"/>
      <c r="K123" s="183"/>
      <c r="L123" s="183"/>
      <c r="M123" s="183"/>
      <c r="N123" s="183"/>
      <c r="O123" s="183"/>
      <c r="P123" s="183"/>
      <c r="Q123" s="183"/>
      <c r="R123" s="183"/>
      <c r="S123" s="183"/>
      <c r="T123" s="183"/>
      <c r="U123" s="183"/>
      <c r="V123" s="183"/>
      <c r="W123" s="183"/>
      <c r="X123" s="183"/>
      <c r="Y123" s="183"/>
      <c r="Z123" s="187"/>
      <c r="AA123" s="381"/>
      <c r="AB123" s="381"/>
      <c r="AC123" s="381"/>
      <c r="AD123" s="327"/>
      <c r="AE123" s="327"/>
      <c r="AF123" s="381"/>
      <c r="AG123" s="381"/>
      <c r="AH123" s="381"/>
      <c r="AI123" s="381"/>
      <c r="AJ123" s="381"/>
      <c r="AK123" s="381"/>
      <c r="AL123" s="381"/>
      <c r="AM123" s="381"/>
      <c r="AN123" s="381"/>
      <c r="AO123" s="381"/>
      <c r="AP123" s="381"/>
      <c r="AQ123" s="381"/>
      <c r="AR123" s="381"/>
      <c r="AS123" s="381"/>
      <c r="AT123" s="381"/>
      <c r="AU123" s="381"/>
      <c r="AV123" s="381"/>
      <c r="AW123" s="381"/>
      <c r="AX123" s="381"/>
      <c r="AY123" s="381"/>
      <c r="AZ123" s="381"/>
    </row>
    <row r="124" spans="1:52" s="19" customFormat="1" ht="21" customHeight="1">
      <c r="A124" s="1048"/>
      <c r="B124" s="1048"/>
      <c r="C124" s="1048"/>
      <c r="D124" s="1041"/>
      <c r="E124" s="1041"/>
      <c r="F124" s="1041"/>
      <c r="G124" s="183"/>
      <c r="H124" s="183"/>
      <c r="K124" s="183"/>
      <c r="L124" s="183"/>
      <c r="M124" s="183"/>
      <c r="N124" s="183"/>
      <c r="O124" s="183"/>
      <c r="P124" s="183"/>
      <c r="Q124" s="183"/>
      <c r="R124" s="183"/>
      <c r="S124" s="183"/>
      <c r="T124" s="183"/>
      <c r="U124" s="183"/>
      <c r="V124" s="183"/>
      <c r="W124" s="183"/>
      <c r="X124" s="183"/>
      <c r="Y124" s="183"/>
      <c r="Z124" s="187"/>
      <c r="AA124" s="381"/>
      <c r="AB124" s="381"/>
      <c r="AC124" s="381"/>
      <c r="AD124" s="327"/>
      <c r="AE124" s="327"/>
      <c r="AF124" s="381"/>
      <c r="AG124" s="381"/>
      <c r="AH124" s="381"/>
      <c r="AI124" s="381"/>
      <c r="AJ124" s="381"/>
      <c r="AK124" s="381"/>
      <c r="AL124" s="381"/>
      <c r="AM124" s="381"/>
      <c r="AN124" s="381"/>
      <c r="AO124" s="381"/>
      <c r="AP124" s="381"/>
      <c r="AQ124" s="381"/>
      <c r="AR124" s="381"/>
      <c r="AS124" s="381"/>
      <c r="AT124" s="381"/>
      <c r="AU124" s="381"/>
      <c r="AV124" s="381"/>
      <c r="AW124" s="381"/>
      <c r="AX124" s="381"/>
      <c r="AY124" s="381"/>
      <c r="AZ124" s="381"/>
    </row>
    <row r="125" spans="1:52" s="19" customFormat="1" ht="21" customHeight="1">
      <c r="A125" s="1049" t="s">
        <v>242</v>
      </c>
      <c r="B125" s="1049"/>
      <c r="C125" s="1049"/>
      <c r="D125" s="1040"/>
      <c r="E125" s="1040"/>
      <c r="F125" s="1040"/>
      <c r="G125" s="183"/>
      <c r="H125" s="183"/>
      <c r="K125" s="183"/>
      <c r="L125" s="183"/>
      <c r="M125" s="183"/>
      <c r="N125" s="183"/>
      <c r="O125" s="183"/>
      <c r="P125" s="183"/>
      <c r="Q125" s="183"/>
      <c r="R125" s="183"/>
      <c r="S125" s="183"/>
      <c r="T125" s="183"/>
      <c r="U125" s="183"/>
      <c r="V125" s="183"/>
      <c r="W125" s="183"/>
      <c r="X125" s="183"/>
      <c r="Y125" s="183"/>
      <c r="Z125" s="187"/>
      <c r="AA125" s="381"/>
      <c r="AB125" s="381"/>
      <c r="AC125" s="381"/>
      <c r="AD125" s="327"/>
      <c r="AE125" s="327"/>
      <c r="AF125" s="381"/>
      <c r="AG125" s="381"/>
      <c r="AH125" s="381"/>
      <c r="AI125" s="381"/>
      <c r="AJ125" s="381"/>
      <c r="AK125" s="381"/>
      <c r="AL125" s="381"/>
      <c r="AM125" s="381"/>
      <c r="AN125" s="381"/>
      <c r="AO125" s="381"/>
      <c r="AP125" s="381"/>
      <c r="AQ125" s="381"/>
      <c r="AR125" s="381"/>
      <c r="AS125" s="381"/>
      <c r="AT125" s="381"/>
      <c r="AU125" s="381"/>
      <c r="AV125" s="381"/>
      <c r="AW125" s="381"/>
      <c r="AX125" s="381"/>
      <c r="AY125" s="381"/>
      <c r="AZ125" s="381"/>
    </row>
    <row r="126" spans="1:52" s="19" customFormat="1" ht="21" customHeight="1">
      <c r="A126" s="1049" t="s">
        <v>243</v>
      </c>
      <c r="B126" s="1049"/>
      <c r="C126" s="1049"/>
      <c r="D126" s="1040"/>
      <c r="E126" s="1040"/>
      <c r="F126" s="1040"/>
      <c r="G126" s="183"/>
      <c r="H126" s="183"/>
      <c r="K126" s="183"/>
      <c r="L126" s="183"/>
      <c r="M126" s="183"/>
      <c r="N126" s="183"/>
      <c r="O126" s="183"/>
      <c r="P126" s="183"/>
      <c r="Q126" s="183"/>
      <c r="R126" s="183"/>
      <c r="S126" s="183"/>
      <c r="T126" s="183"/>
      <c r="U126" s="183"/>
      <c r="V126" s="183"/>
      <c r="W126" s="183"/>
      <c r="X126" s="183"/>
      <c r="Y126" s="183"/>
      <c r="Z126" s="187"/>
      <c r="AA126" s="381"/>
      <c r="AB126" s="381"/>
      <c r="AC126" s="381"/>
      <c r="AD126" s="327"/>
      <c r="AE126" s="327"/>
      <c r="AF126" s="381"/>
      <c r="AG126" s="381"/>
      <c r="AH126" s="381"/>
      <c r="AI126" s="381"/>
      <c r="AJ126" s="381"/>
      <c r="AK126" s="381"/>
      <c r="AL126" s="381"/>
      <c r="AM126" s="381"/>
      <c r="AN126" s="381"/>
      <c r="AO126" s="381"/>
      <c r="AP126" s="381"/>
      <c r="AQ126" s="381"/>
      <c r="AR126" s="381"/>
      <c r="AS126" s="381"/>
      <c r="AT126" s="381"/>
      <c r="AU126" s="381"/>
      <c r="AV126" s="381"/>
      <c r="AW126" s="381"/>
      <c r="AX126" s="381"/>
      <c r="AY126" s="381"/>
      <c r="AZ126" s="381"/>
    </row>
    <row r="127" spans="1:52" s="19" customFormat="1" ht="52.5" customHeight="1">
      <c r="A127" s="1049" t="s">
        <v>244</v>
      </c>
      <c r="B127" s="1049"/>
      <c r="C127" s="1049"/>
      <c r="D127" s="1040"/>
      <c r="E127" s="1040"/>
      <c r="F127" s="1040"/>
      <c r="G127" s="432"/>
      <c r="H127" s="432"/>
      <c r="K127" s="183"/>
      <c r="L127" s="183"/>
      <c r="M127" s="183"/>
      <c r="N127" s="183"/>
      <c r="O127" s="183"/>
      <c r="P127" s="183"/>
      <c r="Q127" s="183"/>
      <c r="R127" s="183"/>
      <c r="S127" s="183"/>
      <c r="T127" s="183"/>
      <c r="U127" s="183"/>
      <c r="V127" s="183"/>
      <c r="W127" s="183"/>
      <c r="X127" s="183"/>
      <c r="Y127" s="183"/>
      <c r="Z127" s="187"/>
      <c r="AA127" s="381"/>
      <c r="AB127" s="381"/>
      <c r="AC127" s="381"/>
      <c r="AD127" s="327"/>
      <c r="AE127" s="327"/>
      <c r="AF127" s="381"/>
      <c r="AG127" s="381"/>
      <c r="AH127" s="381"/>
      <c r="AI127" s="381"/>
      <c r="AJ127" s="381"/>
      <c r="AK127" s="381"/>
      <c r="AL127" s="381"/>
      <c r="AM127" s="381"/>
      <c r="AN127" s="381"/>
      <c r="AO127" s="381"/>
      <c r="AP127" s="381"/>
      <c r="AQ127" s="381"/>
      <c r="AR127" s="381"/>
      <c r="AS127" s="381"/>
      <c r="AT127" s="381"/>
      <c r="AU127" s="381"/>
      <c r="AV127" s="381"/>
      <c r="AW127" s="381"/>
      <c r="AX127" s="381"/>
      <c r="AY127" s="381"/>
      <c r="AZ127" s="381"/>
    </row>
    <row r="128" spans="1:52" s="19" customFormat="1" ht="21" customHeight="1">
      <c r="A128" s="1039" t="s">
        <v>245</v>
      </c>
      <c r="B128" s="1039"/>
      <c r="C128" s="1039"/>
      <c r="D128" s="1041"/>
      <c r="E128" s="1041"/>
      <c r="F128" s="1041"/>
      <c r="G128" s="183"/>
      <c r="H128" s="183"/>
      <c r="K128" s="183"/>
      <c r="L128" s="183"/>
      <c r="M128" s="183"/>
      <c r="N128" s="183"/>
      <c r="O128" s="183"/>
      <c r="P128" s="183"/>
      <c r="Q128" s="183"/>
      <c r="R128" s="183"/>
      <c r="S128" s="183"/>
      <c r="T128" s="183"/>
      <c r="U128" s="183"/>
      <c r="V128" s="183"/>
      <c r="W128" s="183"/>
      <c r="X128" s="183"/>
      <c r="Y128" s="183"/>
      <c r="Z128" s="183"/>
      <c r="AD128" s="227"/>
      <c r="AE128" s="227"/>
    </row>
    <row r="129" spans="1:31" s="19" customFormat="1" ht="21" customHeight="1">
      <c r="A129" s="1038"/>
      <c r="B129" s="1038"/>
      <c r="C129" s="1038"/>
      <c r="D129" s="1041"/>
      <c r="E129" s="1041"/>
      <c r="F129" s="1041"/>
      <c r="G129" s="183"/>
      <c r="H129" s="183"/>
      <c r="K129" s="183"/>
      <c r="L129" s="183"/>
      <c r="M129" s="183"/>
      <c r="N129" s="183"/>
      <c r="O129" s="183"/>
      <c r="P129" s="183"/>
      <c r="Q129" s="183"/>
      <c r="R129" s="183"/>
      <c r="S129" s="183"/>
      <c r="T129" s="183"/>
      <c r="U129" s="183"/>
      <c r="V129" s="183"/>
      <c r="W129" s="183"/>
      <c r="X129" s="183"/>
      <c r="Y129" s="183"/>
      <c r="Z129" s="183"/>
      <c r="AD129" s="227"/>
      <c r="AE129" s="227"/>
    </row>
    <row r="130" spans="1:31">
      <c r="A130" s="1048"/>
      <c r="B130" s="1048"/>
      <c r="C130" s="1048"/>
      <c r="D130" s="1040"/>
      <c r="E130" s="1040"/>
      <c r="F130" s="1040"/>
    </row>
    <row r="131" spans="1:31" ht="8.25" customHeight="1">
      <c r="A131" s="433"/>
      <c r="B131" s="433"/>
      <c r="C131" s="433"/>
      <c r="D131" s="434"/>
      <c r="E131" s="434"/>
      <c r="F131" s="434"/>
    </row>
    <row r="132" spans="1:31" ht="33.75" customHeight="1">
      <c r="A132" s="608" t="s">
        <v>705</v>
      </c>
      <c r="B132" s="1050" t="s">
        <v>706</v>
      </c>
      <c r="C132" s="1050"/>
      <c r="D132" s="1050"/>
      <c r="E132" s="1050"/>
      <c r="F132" s="1050"/>
    </row>
    <row r="133" spans="1:31">
      <c r="A133" s="609" t="s">
        <v>469</v>
      </c>
      <c r="B133" s="1046" t="s">
        <v>707</v>
      </c>
      <c r="C133" s="1046"/>
      <c r="D133" s="1046"/>
      <c r="E133" s="1046"/>
      <c r="F133" s="1046"/>
    </row>
    <row r="134" spans="1:31">
      <c r="A134" s="609" t="s">
        <v>470</v>
      </c>
      <c r="B134" s="1047" t="s">
        <v>708</v>
      </c>
      <c r="C134" s="1047"/>
      <c r="D134" s="1047"/>
      <c r="E134" s="1047"/>
      <c r="F134" s="1047"/>
    </row>
    <row r="135" spans="1:31" ht="41.25" customHeight="1">
      <c r="A135" s="609" t="s">
        <v>709</v>
      </c>
      <c r="B135" s="1047" t="s">
        <v>809</v>
      </c>
      <c r="C135" s="1047"/>
      <c r="D135" s="1047"/>
      <c r="E135" s="1047"/>
      <c r="F135" s="1047"/>
    </row>
    <row r="136" spans="1:31" ht="21" hidden="1" customHeight="1">
      <c r="A136" s="609" t="s">
        <v>134</v>
      </c>
      <c r="B136" s="1047" t="s">
        <v>710</v>
      </c>
      <c r="C136" s="1047"/>
      <c r="D136" s="1047"/>
      <c r="E136" s="1047"/>
      <c r="F136" s="1047"/>
    </row>
    <row r="137" spans="1:31" ht="33.75" hidden="1" customHeight="1">
      <c r="A137" s="609" t="s">
        <v>722</v>
      </c>
      <c r="B137" s="1047" t="s">
        <v>723</v>
      </c>
      <c r="C137" s="1047"/>
      <c r="D137" s="1047"/>
      <c r="E137" s="1047"/>
      <c r="F137" s="1047"/>
    </row>
    <row r="138" spans="1:31" ht="33.75" hidden="1" customHeight="1">
      <c r="A138" s="609" t="s">
        <v>724</v>
      </c>
      <c r="B138" s="1047" t="s">
        <v>725</v>
      </c>
      <c r="C138" s="1047"/>
      <c r="D138" s="1047"/>
      <c r="E138" s="1047"/>
      <c r="F138" s="1047"/>
    </row>
    <row r="139" spans="1:31" ht="34.5" customHeight="1">
      <c r="A139" s="1045" t="s">
        <v>810</v>
      </c>
      <c r="B139" s="1045"/>
      <c r="C139" s="1045"/>
      <c r="D139" s="1045"/>
      <c r="E139" s="1045"/>
      <c r="F139" s="1045"/>
    </row>
  </sheetData>
  <sheetProtection password="E422" sheet="1" objects="1" scenarios="1" selectLockedCells="1"/>
  <customSheetViews>
    <customSheetView guid="{C6260980-92A1-43AC-B382-AABD0C7279CA}" scale="70" showPageBreaks="1" showGridLines="0" zeroValues="0" printArea="1" hiddenRows="1" hiddenColumns="1" view="pageBreakPreview" topLeftCell="A39">
      <selection activeCell="F58" sqref="F58"/>
      <pageMargins left="0.53" right="0.38" top="0.6" bottom="0.55000000000000004" header="0.34" footer="0.33"/>
      <pageSetup paperSize="9" scale="52" fitToHeight="10000" orientation="portrait" r:id="rId1"/>
      <headerFooter alignWithMargins="0">
        <oddFooter>&amp;R&amp;"Book Antiqua,Bold"&amp;8 Page &amp;P of &amp;N</oddFooter>
      </headerFooter>
    </customSheetView>
    <customSheetView guid="{302180FF-1273-4E30-B223-664D7EC9185F}" scale="115" showPageBreaks="1" showGridLines="0" zeroValues="0" fitToPage="1" printArea="1" hiddenRows="1" hiddenColumns="1" view="pageBreakPreview">
      <selection activeCell="H112" sqref="H112"/>
      <pageMargins left="0.53" right="0.38" top="0.6" bottom="0.55000000000000004" header="0.34" footer="0.33"/>
      <pageSetup paperSize="9" scale="52" fitToHeight="10000" orientation="portrait" r:id="rId2"/>
      <headerFooter alignWithMargins="0">
        <oddFooter>&amp;R&amp;"Book Antiqua,Bold"&amp;8 Page &amp;P of &amp;N</oddFooter>
      </headerFooter>
    </customSheetView>
    <customSheetView guid="{96F579F8-6FBC-4D6C-A8FF-6E5F0425C1EB}" scale="70" showPageBreaks="1" showGridLines="0" zeroValues="0" fitToPage="1" printArea="1" hiddenRows="1" hiddenColumns="1" view="pageBreakPreview" topLeftCell="A15">
      <selection activeCell="G68" sqref="G68"/>
      <pageMargins left="0.53" right="0.38" top="0.6" bottom="0.55000000000000004" header="0.34" footer="0.33"/>
      <pageSetup paperSize="9" scale="52" fitToHeight="10000" orientation="portrait" r:id="rId3"/>
      <headerFooter alignWithMargins="0">
        <oddFooter>&amp;R&amp;"Book Antiqua,Bold"&amp;8 Page &amp;P of &amp;N</oddFooter>
      </headerFooter>
    </customSheetView>
    <customSheetView guid="{C993A10D-E804-443C-86F1-89E4BB0439EA}" scale="70" showPageBreaks="1" showGridLines="0" zeroValues="0" fitToPage="1" printArea="1" hiddenRows="1" hiddenColumns="1" view="pageBreakPreview" topLeftCell="A63">
      <selection activeCell="H63" sqref="H63"/>
      <pageMargins left="0.53" right="0.38" top="0.6" bottom="0.55000000000000004" header="0.34" footer="0.33"/>
      <pageSetup paperSize="9" scale="52" fitToHeight="10000" orientation="portrait" r:id="rId4"/>
      <headerFooter alignWithMargins="0">
        <oddFooter>&amp;R&amp;"Book Antiqua,Bold"&amp;8 Page &amp;P of &amp;N</oddFooter>
      </headerFooter>
    </customSheetView>
    <customSheetView guid="{2A2FB930-C663-4A04-A0CA-73AD259C762E}" showGridLines="0" zeroValues="0" topLeftCell="A16">
      <selection activeCell="G17" sqref="G17"/>
      <rowBreaks count="5" manualBreakCount="5">
        <brk id="22" max="5" man="1"/>
        <brk id="39" max="5" man="1"/>
        <brk id="49" max="5" man="1"/>
        <brk id="69" max="5" man="1"/>
        <brk id="94" max="5" man="1"/>
      </rowBreaks>
      <pageMargins left="0.53" right="0.38" top="0.6" bottom="0.55000000000000004" header="0.34" footer="0.33"/>
      <pageSetup scale="85" orientation="portrait" horizontalDpi="4294967295" verticalDpi="4294967295" r:id="rId5"/>
      <headerFooter alignWithMargins="0">
        <oddFooter>&amp;R&amp;"Book Antiqua,Bold"&amp;8 Page &amp;P of &amp;N</oddFooter>
      </headerFooter>
    </customSheetView>
    <customSheetView guid="{70A80C84-CC07-4E4D-A598-BF928357D74F}" scale="85" showPageBreaks="1" showGridLines="0" zeroValues="0" printArea="1" view="pageBreakPreview" topLeftCell="A49">
      <selection activeCell="H51" sqref="H51"/>
      <rowBreaks count="5" manualBreakCount="5">
        <brk id="22" max="5" man="1"/>
        <brk id="39" max="5" man="1"/>
        <brk id="49" max="5" man="1"/>
        <brk id="69" max="5" man="1"/>
        <brk id="94" max="5" man="1"/>
      </rowBreaks>
      <pageMargins left="0.53" right="0.38" top="0.6" bottom="0.55000000000000004" header="0.34" footer="0.33"/>
      <pageSetup scale="85" orientation="portrait" horizontalDpi="4294967295" verticalDpi="4294967295" r:id="rId6"/>
      <headerFooter alignWithMargins="0">
        <oddFooter>&amp;R&amp;"Book Antiqua,Bold"&amp;8 Page &amp;P of &amp;N</oddFooter>
      </headerFooter>
    </customSheetView>
    <customSheetView guid="{BF8F2B92-C48E-4FD4-B912-C25042B180F9}" scale="85" showPageBreaks="1" showGridLines="0" zeroValues="0" printArea="1" view="pageBreakPreview" showRuler="0">
      <selection activeCell="J20" sqref="J20"/>
      <rowBreaks count="5" manualBreakCount="5">
        <brk id="22" max="5" man="1"/>
        <brk id="39" max="5" man="1"/>
        <brk id="49" max="5" man="1"/>
        <brk id="69" max="5" man="1"/>
        <brk id="94" max="5" man="1"/>
      </rowBreaks>
      <pageMargins left="0.53" right="0.38" top="0.6" bottom="0.55000000000000004" header="0.34" footer="0.33"/>
      <pageSetup scale="85" orientation="portrait" r:id="rId7"/>
      <headerFooter alignWithMargins="0">
        <oddFooter>&amp;R&amp;"Book Antiqua,Bold"&amp;8 Page &amp;P of &amp;N</oddFooter>
      </headerFooter>
    </customSheetView>
    <customSheetView guid="{7AB19D08-66F0-4286-83C5-279B475AE3A4}" showGridLines="0" topLeftCell="A45">
      <selection activeCell="H50" sqref="H50"/>
      <rowBreaks count="5" manualBreakCount="5">
        <brk id="37" max="5" man="1"/>
        <brk id="48" max="5" man="1"/>
        <brk id="58" max="5" man="1"/>
        <brk id="76" max="5" man="1"/>
        <brk id="88" max="5" man="1"/>
      </rowBreaks>
      <pageMargins left="0.75" right="0.63" top="0.6" bottom="0.72" header="0.34" footer="0.35"/>
      <pageSetup scale="94" orientation="portrait" r:id="rId8"/>
      <headerFooter alignWithMargins="0">
        <oddFooter>&amp;R&amp;"Book Antiqua,Bold"&amp;8 Page &amp;P of &amp;N</oddFooter>
      </headerFooter>
    </customSheetView>
    <customSheetView guid="{57A1126F-C815-44AF-BD70-07C9EB2E1554}" showGridLines="0">
      <selection activeCell="H17" sqref="H17"/>
      <rowBreaks count="5" manualBreakCount="5">
        <brk id="37" max="5" man="1"/>
        <brk id="48" max="5" man="1"/>
        <brk id="58" max="5" man="1"/>
        <brk id="76" max="5" man="1"/>
        <brk id="88" max="5" man="1"/>
      </rowBreaks>
      <pageMargins left="0.75" right="0.63" top="0.6" bottom="0.72" header="0.34" footer="0.35"/>
      <pageSetup scale="94" orientation="portrait" r:id="rId9"/>
      <headerFooter alignWithMargins="0">
        <oddFooter>&amp;R&amp;"Book Antiqua,Bold"&amp;8 Page &amp;P of &amp;N</oddFooter>
      </headerFooter>
    </customSheetView>
    <customSheetView guid="{1C70608C-646A-4043-A222-6253B5006A93}" showPageBreaks="1" showGridLines="0" printArea="1">
      <selection activeCell="H17" sqref="H17"/>
      <rowBreaks count="6" manualBreakCount="6">
        <brk id="21" max="5" man="1"/>
        <brk id="37" max="5" man="1"/>
        <brk id="48" max="5" man="1"/>
        <brk id="58" max="5" man="1"/>
        <brk id="76" max="5" man="1"/>
        <brk id="88" max="5" man="1"/>
      </rowBreaks>
      <pageMargins left="0.75" right="0.63" top="0.6" bottom="0.72" header="0.34" footer="0.35"/>
      <pageSetup scale="94"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12"/>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13"/>
      <headerFooter alignWithMargins="0">
        <oddFooter>&amp;L&amp;8Tower Package-TW03, TL associated with Phase-I Generation Project in Orissa (Part-C)&amp;R&amp;"Book Antiqua,Bold"&amp;8Bid Form 1st Evelope TW03  / Page &amp;P of &amp;N</oddFooter>
      </headerFooter>
    </customSheetView>
    <customSheetView guid="{237D8718-39ED-4FFE-B3B2-D1192F8D2E87}" showPageBreaks="1" showGridLines="0" printArea="1" hiddenRows="1" view="pageBreakPreview">
      <selection activeCell="C5" sqref="C5:F5"/>
      <rowBreaks count="5" manualBreakCount="5">
        <brk id="21" max="5" man="1"/>
        <brk id="38" max="5" man="1"/>
        <brk id="50" max="5" man="1"/>
        <brk id="67" max="5" man="1"/>
        <brk id="84" max="5" man="1"/>
      </rowBreaks>
      <pageMargins left="0.75" right="0.63" top="0.6" bottom="0.72" header="0.34" footer="0.35"/>
      <pageSetup scale="99" orientation="portrait" r:id="rId14"/>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15"/>
      <headerFooter alignWithMargins="0">
        <oddFooter>&amp;R&amp;"Book Antiqua,Bold"&amp;8 Page &amp;P of &amp;N</oddFooter>
      </headerFooter>
    </customSheetView>
    <customSheetView guid="{4A248946-722A-4651-AEA1-DE3476F52461}" scale="85" showPageBreaks="1" showGridLines="0" zeroValues="0" printArea="1" view="pageBreakPreview">
      <selection activeCell="J20" sqref="J20"/>
      <rowBreaks count="5" manualBreakCount="5">
        <brk id="22" max="5" man="1"/>
        <brk id="39" max="5" man="1"/>
        <brk id="49" max="5" man="1"/>
        <brk id="69" max="5" man="1"/>
        <brk id="94" max="5" man="1"/>
      </rowBreaks>
      <pageMargins left="0.53" right="0.38" top="0.6" bottom="0.55000000000000004" header="0.34" footer="0.33"/>
      <pageSetup scale="85" orientation="portrait" r:id="rId16"/>
      <headerFooter alignWithMargins="0">
        <oddFooter>&amp;R&amp;"Book Antiqua,Bold"&amp;8 Page &amp;P of &amp;N</oddFooter>
      </headerFooter>
    </customSheetView>
    <customSheetView guid="{B4EB0A64-5B9B-4AEA-9CE7-DAE01E073B72}" scale="70" showPageBreaks="1" showGridLines="0" zeroValues="0" printArea="1" hiddenRows="1" hiddenColumns="1" view="pageBreakPreview">
      <selection activeCell="F57" sqref="F57"/>
      <pageMargins left="0.53" right="0.38" top="0.6" bottom="0.55000000000000004" header="0.34" footer="0.33"/>
      <pageSetup paperSize="9" scale="52" fitToHeight="10000" orientation="portrait" r:id="rId17"/>
      <headerFooter alignWithMargins="0">
        <oddFooter>&amp;R&amp;"Book Antiqua,Bold"&amp;8 Page &amp;P of &amp;N</oddFooter>
      </headerFooter>
    </customSheetView>
  </customSheetViews>
  <mergeCells count="118">
    <mergeCell ref="B66:F66"/>
    <mergeCell ref="B60:F60"/>
    <mergeCell ref="D49:F49"/>
    <mergeCell ref="B101:C101"/>
    <mergeCell ref="B100:C100"/>
    <mergeCell ref="B78:F78"/>
    <mergeCell ref="B73:F73"/>
    <mergeCell ref="D101:E101"/>
    <mergeCell ref="B61:F61"/>
    <mergeCell ref="D52:F52"/>
    <mergeCell ref="D54:F54"/>
    <mergeCell ref="D55:F55"/>
    <mergeCell ref="B63:F63"/>
    <mergeCell ref="B65:F65"/>
    <mergeCell ref="B97:F97"/>
    <mergeCell ref="B94:F94"/>
    <mergeCell ref="B92:F92"/>
    <mergeCell ref="B93:F93"/>
    <mergeCell ref="B69:F69"/>
    <mergeCell ref="B96:F96"/>
    <mergeCell ref="G15:H15"/>
    <mergeCell ref="G24:J24"/>
    <mergeCell ref="B20:F20"/>
    <mergeCell ref="D24:F24"/>
    <mergeCell ref="B17:F17"/>
    <mergeCell ref="C15:F15"/>
    <mergeCell ref="G20:J20"/>
    <mergeCell ref="D23:F23"/>
    <mergeCell ref="B18:F18"/>
    <mergeCell ref="D25:F25"/>
    <mergeCell ref="D28:F28"/>
    <mergeCell ref="D29:F29"/>
    <mergeCell ref="D33:F33"/>
    <mergeCell ref="D34:F34"/>
    <mergeCell ref="D21:F21"/>
    <mergeCell ref="A3:F3"/>
    <mergeCell ref="D36:F36"/>
    <mergeCell ref="C5:F5"/>
    <mergeCell ref="D26:F26"/>
    <mergeCell ref="B6:C6"/>
    <mergeCell ref="D42:F42"/>
    <mergeCell ref="B64:F64"/>
    <mergeCell ref="D47:F47"/>
    <mergeCell ref="D48:F48"/>
    <mergeCell ref="B58:E58"/>
    <mergeCell ref="D37:F37"/>
    <mergeCell ref="D30:F30"/>
    <mergeCell ref="D32:F32"/>
    <mergeCell ref="D27:F27"/>
    <mergeCell ref="D35:F35"/>
    <mergeCell ref="D51:F51"/>
    <mergeCell ref="D46:F46"/>
    <mergeCell ref="B59:F59"/>
    <mergeCell ref="D38:F38"/>
    <mergeCell ref="D39:F39"/>
    <mergeCell ref="D40:F40"/>
    <mergeCell ref="D45:F45"/>
    <mergeCell ref="D50:F50"/>
    <mergeCell ref="D44:F44"/>
    <mergeCell ref="D41:F41"/>
    <mergeCell ref="D31:F31"/>
    <mergeCell ref="B62:F62"/>
    <mergeCell ref="D56:F56"/>
    <mergeCell ref="A139:F139"/>
    <mergeCell ref="B133:F133"/>
    <mergeCell ref="B134:F134"/>
    <mergeCell ref="B135:F135"/>
    <mergeCell ref="D129:F129"/>
    <mergeCell ref="A130:C130"/>
    <mergeCell ref="D130:F130"/>
    <mergeCell ref="B137:F137"/>
    <mergeCell ref="D124:F124"/>
    <mergeCell ref="A126:C126"/>
    <mergeCell ref="A124:C124"/>
    <mergeCell ref="A125:C125"/>
    <mergeCell ref="D126:F126"/>
    <mergeCell ref="A128:C128"/>
    <mergeCell ref="A129:C129"/>
    <mergeCell ref="D128:F128"/>
    <mergeCell ref="A127:C127"/>
    <mergeCell ref="D127:F127"/>
    <mergeCell ref="B132:F132"/>
    <mergeCell ref="B138:F138"/>
    <mergeCell ref="B136:F136"/>
    <mergeCell ref="D125:F125"/>
    <mergeCell ref="A123:C123"/>
    <mergeCell ref="A122:C122"/>
    <mergeCell ref="B105:F105"/>
    <mergeCell ref="D122:F122"/>
    <mergeCell ref="D123:F123"/>
    <mergeCell ref="A118:B118"/>
    <mergeCell ref="C118:E118"/>
    <mergeCell ref="C117:E117"/>
    <mergeCell ref="A117:B117"/>
    <mergeCell ref="D102:E102"/>
    <mergeCell ref="B71:F71"/>
    <mergeCell ref="D99:E99"/>
    <mergeCell ref="D53:F53"/>
    <mergeCell ref="D43:F43"/>
    <mergeCell ref="D22:F22"/>
    <mergeCell ref="B104:F104"/>
    <mergeCell ref="B103:E103"/>
    <mergeCell ref="C115:E115"/>
    <mergeCell ref="B110:F110"/>
    <mergeCell ref="B74:F74"/>
    <mergeCell ref="B76:F76"/>
    <mergeCell ref="B77:F77"/>
    <mergeCell ref="B102:C102"/>
    <mergeCell ref="B98:F98"/>
    <mergeCell ref="B95:F95"/>
    <mergeCell ref="B75:F75"/>
    <mergeCell ref="B72:F72"/>
    <mergeCell ref="B99:C99"/>
    <mergeCell ref="D100:E100"/>
    <mergeCell ref="C91:D91"/>
    <mergeCell ref="B70:F70"/>
    <mergeCell ref="B68:F68"/>
    <mergeCell ref="B67:F67"/>
  </mergeCells>
  <phoneticPr fontId="6" type="noConversion"/>
  <conditionalFormatting sqref="A117:B118 A104:F104 C115:F115">
    <cfRule type="expression" dxfId="11" priority="16" stopIfTrue="1">
      <formula>$H$115=3</formula>
    </cfRule>
  </conditionalFormatting>
  <conditionalFormatting sqref="H26:H27">
    <cfRule type="expression" dxfId="10" priority="11" stopIfTrue="1">
      <formula>$G$26="Not Applicable"</formula>
    </cfRule>
  </conditionalFormatting>
  <conditionalFormatting sqref="D26:F27">
    <cfRule type="expression" dxfId="9" priority="15" stopIfTrue="1">
      <formula>$G$26="No"</formula>
    </cfRule>
  </conditionalFormatting>
  <conditionalFormatting sqref="A72:F73 A74:B76">
    <cfRule type="expression" dxfId="8" priority="8" stopIfTrue="1">
      <formula>$H$71=1</formula>
    </cfRule>
  </conditionalFormatting>
  <conditionalFormatting sqref="A77:F77">
    <cfRule type="expression" dxfId="7" priority="7" stopIfTrue="1">
      <formula>$H$71=2</formula>
    </cfRule>
  </conditionalFormatting>
  <conditionalFormatting sqref="C117:F118">
    <cfRule type="expression" dxfId="6" priority="21" stopIfTrue="1">
      <formula>$H$115=3</formula>
    </cfRule>
  </conditionalFormatting>
  <conditionalFormatting sqref="Z25">
    <cfRule type="expression" dxfId="5" priority="10" stopIfTrue="1">
      <formula>"if(right($I$21,1)=""."")"</formula>
    </cfRule>
  </conditionalFormatting>
  <conditionalFormatting sqref="D22:F22">
    <cfRule type="expression" dxfId="4" priority="6" stopIfTrue="1">
      <formula>$Q$17=0</formula>
    </cfRule>
  </conditionalFormatting>
  <conditionalFormatting sqref="B58:F59">
    <cfRule type="expression" dxfId="3" priority="5" stopIfTrue="1">
      <formula>$Q$17=0</formula>
    </cfRule>
  </conditionalFormatting>
  <conditionalFormatting sqref="D23:F23">
    <cfRule type="expression" dxfId="2" priority="4" stopIfTrue="1">
      <formula>$Q$17=0</formula>
    </cfRule>
  </conditionalFormatting>
  <conditionalFormatting sqref="D21:F21">
    <cfRule type="expression" dxfId="1" priority="1" stopIfTrue="1">
      <formula>$Q$22=1</formula>
    </cfRule>
    <cfRule type="expression" dxfId="0" priority="3" stopIfTrue="1">
      <formula>$Q$17=1</formula>
    </cfRule>
  </conditionalFormatting>
  <dataValidations count="4">
    <dataValidation type="list" allowBlank="1" showInputMessage="1" showErrorMessage="1" sqref="G21:G23">
      <formula1>$AC$19:$AC$24</formula1>
    </dataValidation>
    <dataValidation type="whole" allowBlank="1" showInputMessage="1" showErrorMessage="1" error="Enter numeric figure between 1 to 20 only !" sqref="J23">
      <formula1>1</formula1>
      <formula2>20</formula2>
    </dataValidation>
    <dataValidation type="whole" allowBlank="1" showInputMessage="1" showErrorMessage="1" error="Enter numeric figure only !" sqref="I21:I23">
      <formula1>0</formula1>
      <formula2>990000000</formula2>
    </dataValidation>
    <dataValidation type="whole" operator="greaterThanOrEqual" allowBlank="1" showInputMessage="1" showErrorMessage="1" error="Enter numeric figure more than or equal to 250 only !" sqref="J21:J22">
      <formula1>250</formula1>
    </dataValidation>
  </dataValidations>
  <pageMargins left="0.53" right="0.38" top="0.6" bottom="0.55000000000000004" header="0.34" footer="0.33"/>
  <pageSetup paperSize="9" scale="52" fitToHeight="10000" orientation="portrait"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30789" r:id="rId21" name="Option Button 1093">
              <controlPr locked="0" defaultSize="0" autoFill="0" autoLine="0" autoPict="0">
                <anchor moveWithCells="1">
                  <from>
                    <xdr:col>1</xdr:col>
                    <xdr:colOff>38100</xdr:colOff>
                    <xdr:row>70</xdr:row>
                    <xdr:rowOff>19050</xdr:rowOff>
                  </from>
                  <to>
                    <xdr:col>2</xdr:col>
                    <xdr:colOff>485775</xdr:colOff>
                    <xdr:row>70</xdr:row>
                    <xdr:rowOff>238125</xdr:rowOff>
                  </to>
                </anchor>
              </controlPr>
            </control>
          </mc:Choice>
        </mc:AlternateContent>
        <mc:AlternateContent xmlns:mc="http://schemas.openxmlformats.org/markup-compatibility/2006">
          <mc:Choice Requires="x14">
            <control shapeId="30790" r:id="rId22" name="Option Button 1094">
              <controlPr locked="0" defaultSize="0" autoFill="0" autoLine="0" autoPict="0">
                <anchor moveWithCells="1">
                  <from>
                    <xdr:col>2</xdr:col>
                    <xdr:colOff>857250</xdr:colOff>
                    <xdr:row>70</xdr:row>
                    <xdr:rowOff>38100</xdr:rowOff>
                  </from>
                  <to>
                    <xdr:col>3</xdr:col>
                    <xdr:colOff>1200150</xdr:colOff>
                    <xdr:row>70</xdr:row>
                    <xdr:rowOff>257175</xdr:rowOff>
                  </to>
                </anchor>
              </controlPr>
            </control>
          </mc:Choice>
        </mc:AlternateContent>
        <mc:AlternateContent xmlns:mc="http://schemas.openxmlformats.org/markup-compatibility/2006">
          <mc:Choice Requires="x14">
            <control shapeId="30791" r:id="rId23" name="Label 1095">
              <controlPr defaultSize="0" autoFill="0" autoLine="0" autoPict="0">
                <anchor moveWithCells="1" sizeWithCells="1">
                  <from>
                    <xdr:col>3</xdr:col>
                    <xdr:colOff>1057275</xdr:colOff>
                    <xdr:row>70</xdr:row>
                    <xdr:rowOff>57150</xdr:rowOff>
                  </from>
                  <to>
                    <xdr:col>5</xdr:col>
                    <xdr:colOff>1876425</xdr:colOff>
                    <xdr:row>70</xdr:row>
                    <xdr:rowOff>247650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8"/>
  </sheetPr>
  <dimension ref="A1:D112"/>
  <sheetViews>
    <sheetView workbookViewId="0">
      <selection sqref="A1:B1"/>
    </sheetView>
  </sheetViews>
  <sheetFormatPr defaultColWidth="9.140625" defaultRowHeight="12.75"/>
  <cols>
    <col min="1" max="1" width="13.28515625" style="75" customWidth="1"/>
    <col min="2" max="2" width="11.85546875" style="75" customWidth="1"/>
    <col min="3" max="16384" width="9.140625" style="75"/>
  </cols>
  <sheetData>
    <row r="1" spans="1:4" s="73" customFormat="1" ht="30" customHeight="1">
      <c r="A1" s="1061">
        <f>'Bid Form 1st Envelope'!I21</f>
        <v>0</v>
      </c>
      <c r="B1" s="1061"/>
    </row>
    <row r="2" spans="1:4" s="73" customFormat="1" ht="30" customHeight="1">
      <c r="A2" s="74"/>
    </row>
    <row r="3" spans="1:4">
      <c r="A3" s="74"/>
    </row>
    <row r="4" spans="1:4">
      <c r="A4" s="79" t="str">
        <f>IF(OR((A1&gt;9999999999),(A1&lt;0)),"Invalid Entry - More than 1000 crore OR -ve value",IF(A1=0, "Rs. Zero Only ",+CONCATENATE("Rs. ", B11,D11,B10,D10,B9,D9,B8,D8,B7,D7,B6," Only")))</f>
        <v xml:space="preserve">Rs. Zero Only </v>
      </c>
      <c r="B4" s="80"/>
    </row>
    <row r="5" spans="1:4">
      <c r="A5" s="81"/>
      <c r="B5" s="80"/>
    </row>
    <row r="6" spans="1:4">
      <c r="A6" s="82">
        <f>-INT(A1/100)*100+ROUND(A1,0)</f>
        <v>0</v>
      </c>
      <c r="B6" s="80" t="str">
        <f t="shared" ref="B6:B11" si="0">IF(A6=0,"",LOOKUP(A6,$A$13:$A$112,$B$13:$B$112))</f>
        <v/>
      </c>
      <c r="D6" s="76"/>
    </row>
    <row r="7" spans="1:4">
      <c r="A7" s="82">
        <f>-INT(A1/1000)*10+INT(A1/100)</f>
        <v>0</v>
      </c>
      <c r="B7" s="80" t="str">
        <f t="shared" si="0"/>
        <v/>
      </c>
      <c r="D7" s="76" t="str">
        <f>+IF(B7="",""," Hundred ")</f>
        <v/>
      </c>
    </row>
    <row r="8" spans="1:4">
      <c r="A8" s="82">
        <f>-INT(A1/100000)*100+INT(A1/1000)</f>
        <v>0</v>
      </c>
      <c r="B8" s="80" t="str">
        <f t="shared" si="0"/>
        <v/>
      </c>
      <c r="D8" s="76" t="str">
        <f>IF((B8=""),IF(C8="",""," Thousand ")," Thousand ")</f>
        <v/>
      </c>
    </row>
    <row r="9" spans="1:4">
      <c r="A9" s="82">
        <f>-INT(A1/10000000)*100+INT(A1/100000)</f>
        <v>0</v>
      </c>
      <c r="B9" s="80" t="str">
        <f t="shared" si="0"/>
        <v/>
      </c>
      <c r="D9" s="76" t="str">
        <f>IF((B9=""),IF(C9="",""," Lac ")," Lac ")</f>
        <v/>
      </c>
    </row>
    <row r="10" spans="1:4">
      <c r="A10" s="82">
        <f>-INT(A1/1000000000)*100+INT(A1/10000000)</f>
        <v>0</v>
      </c>
      <c r="B10" s="83" t="str">
        <f t="shared" si="0"/>
        <v/>
      </c>
      <c r="D10" s="76" t="str">
        <f>IF((B10=""),IF(C10="",""," Crore ")," Crore ")</f>
        <v/>
      </c>
    </row>
    <row r="11" spans="1:4">
      <c r="A11" s="84">
        <f>-INT(A1/10000000000)*1000+INT(A1/1000000000)</f>
        <v>0</v>
      </c>
      <c r="B11" s="83" t="str">
        <f t="shared" si="0"/>
        <v/>
      </c>
      <c r="D11" s="76" t="str">
        <f>IF((B11=""),IF(C11="",""," Hundred ")," Hundred ")</f>
        <v/>
      </c>
    </row>
    <row r="12" spans="1:4">
      <c r="A12" s="80"/>
      <c r="B12" s="80"/>
    </row>
    <row r="13" spans="1:4">
      <c r="A13" s="85">
        <v>1</v>
      </c>
      <c r="B13" s="86" t="s">
        <v>252</v>
      </c>
    </row>
    <row r="14" spans="1:4">
      <c r="A14" s="85">
        <v>2</v>
      </c>
      <c r="B14" s="86" t="s">
        <v>253</v>
      </c>
    </row>
    <row r="15" spans="1:4">
      <c r="A15" s="85">
        <v>3</v>
      </c>
      <c r="B15" s="86" t="s">
        <v>254</v>
      </c>
    </row>
    <row r="16" spans="1:4">
      <c r="A16" s="85">
        <v>4</v>
      </c>
      <c r="B16" s="86" t="s">
        <v>255</v>
      </c>
    </row>
    <row r="17" spans="1:2">
      <c r="A17" s="85">
        <v>5</v>
      </c>
      <c r="B17" s="86" t="s">
        <v>256</v>
      </c>
    </row>
    <row r="18" spans="1:2">
      <c r="A18" s="85">
        <v>6</v>
      </c>
      <c r="B18" s="86" t="s">
        <v>257</v>
      </c>
    </row>
    <row r="19" spans="1:2">
      <c r="A19" s="85">
        <v>7</v>
      </c>
      <c r="B19" s="86" t="s">
        <v>258</v>
      </c>
    </row>
    <row r="20" spans="1:2">
      <c r="A20" s="85">
        <v>8</v>
      </c>
      <c r="B20" s="86" t="s">
        <v>259</v>
      </c>
    </row>
    <row r="21" spans="1:2">
      <c r="A21" s="85">
        <v>9</v>
      </c>
      <c r="B21" s="86" t="s">
        <v>260</v>
      </c>
    </row>
    <row r="22" spans="1:2">
      <c r="A22" s="85">
        <v>10</v>
      </c>
      <c r="B22" s="86" t="s">
        <v>261</v>
      </c>
    </row>
    <row r="23" spans="1:2">
      <c r="A23" s="85">
        <v>11</v>
      </c>
      <c r="B23" s="86" t="s">
        <v>262</v>
      </c>
    </row>
    <row r="24" spans="1:2">
      <c r="A24" s="85">
        <v>12</v>
      </c>
      <c r="B24" s="86" t="s">
        <v>263</v>
      </c>
    </row>
    <row r="25" spans="1:2">
      <c r="A25" s="85">
        <v>13</v>
      </c>
      <c r="B25" s="86" t="s">
        <v>264</v>
      </c>
    </row>
    <row r="26" spans="1:2">
      <c r="A26" s="85">
        <v>14</v>
      </c>
      <c r="B26" s="86" t="s">
        <v>265</v>
      </c>
    </row>
    <row r="27" spans="1:2">
      <c r="A27" s="85">
        <v>15</v>
      </c>
      <c r="B27" s="86" t="s">
        <v>266</v>
      </c>
    </row>
    <row r="28" spans="1:2">
      <c r="A28" s="85">
        <v>16</v>
      </c>
      <c r="B28" s="86" t="s">
        <v>267</v>
      </c>
    </row>
    <row r="29" spans="1:2">
      <c r="A29" s="85">
        <v>17</v>
      </c>
      <c r="B29" s="86" t="s">
        <v>268</v>
      </c>
    </row>
    <row r="30" spans="1:2">
      <c r="A30" s="85">
        <v>18</v>
      </c>
      <c r="B30" s="86" t="s">
        <v>269</v>
      </c>
    </row>
    <row r="31" spans="1:2">
      <c r="A31" s="85">
        <v>19</v>
      </c>
      <c r="B31" s="86" t="s">
        <v>270</v>
      </c>
    </row>
    <row r="32" spans="1:2">
      <c r="A32" s="85">
        <v>20</v>
      </c>
      <c r="B32" s="86" t="s">
        <v>271</v>
      </c>
    </row>
    <row r="33" spans="1:2">
      <c r="A33" s="85">
        <v>21</v>
      </c>
      <c r="B33" s="86" t="s">
        <v>272</v>
      </c>
    </row>
    <row r="34" spans="1:2">
      <c r="A34" s="85">
        <v>22</v>
      </c>
      <c r="B34" s="86" t="s">
        <v>273</v>
      </c>
    </row>
    <row r="35" spans="1:2">
      <c r="A35" s="85">
        <v>23</v>
      </c>
      <c r="B35" s="86" t="s">
        <v>274</v>
      </c>
    </row>
    <row r="36" spans="1:2">
      <c r="A36" s="85">
        <v>24</v>
      </c>
      <c r="B36" s="86" t="s">
        <v>275</v>
      </c>
    </row>
    <row r="37" spans="1:2">
      <c r="A37" s="85">
        <v>25</v>
      </c>
      <c r="B37" s="86" t="s">
        <v>276</v>
      </c>
    </row>
    <row r="38" spans="1:2">
      <c r="A38" s="85">
        <v>26</v>
      </c>
      <c r="B38" s="86" t="s">
        <v>277</v>
      </c>
    </row>
    <row r="39" spans="1:2">
      <c r="A39" s="85">
        <v>27</v>
      </c>
      <c r="B39" s="86" t="s">
        <v>278</v>
      </c>
    </row>
    <row r="40" spans="1:2">
      <c r="A40" s="85">
        <v>28</v>
      </c>
      <c r="B40" s="86" t="s">
        <v>279</v>
      </c>
    </row>
    <row r="41" spans="1:2">
      <c r="A41" s="85">
        <v>29</v>
      </c>
      <c r="B41" s="86" t="s">
        <v>280</v>
      </c>
    </row>
    <row r="42" spans="1:2">
      <c r="A42" s="85">
        <v>30</v>
      </c>
      <c r="B42" s="86" t="s">
        <v>281</v>
      </c>
    </row>
    <row r="43" spans="1:2">
      <c r="A43" s="85">
        <v>31</v>
      </c>
      <c r="B43" s="86" t="s">
        <v>282</v>
      </c>
    </row>
    <row r="44" spans="1:2">
      <c r="A44" s="85">
        <v>32</v>
      </c>
      <c r="B44" s="86" t="s">
        <v>283</v>
      </c>
    </row>
    <row r="45" spans="1:2">
      <c r="A45" s="85">
        <v>33</v>
      </c>
      <c r="B45" s="86" t="s">
        <v>284</v>
      </c>
    </row>
    <row r="46" spans="1:2">
      <c r="A46" s="85">
        <v>34</v>
      </c>
      <c r="B46" s="86" t="s">
        <v>285</v>
      </c>
    </row>
    <row r="47" spans="1:2">
      <c r="A47" s="85">
        <v>35</v>
      </c>
      <c r="B47" s="86" t="s">
        <v>82</v>
      </c>
    </row>
    <row r="48" spans="1:2">
      <c r="A48" s="85">
        <v>36</v>
      </c>
      <c r="B48" s="86" t="s">
        <v>286</v>
      </c>
    </row>
    <row r="49" spans="1:2">
      <c r="A49" s="85">
        <v>37</v>
      </c>
      <c r="B49" s="86" t="s">
        <v>287</v>
      </c>
    </row>
    <row r="50" spans="1:2">
      <c r="A50" s="85">
        <v>38</v>
      </c>
      <c r="B50" s="86" t="s">
        <v>288</v>
      </c>
    </row>
    <row r="51" spans="1:2">
      <c r="A51" s="85">
        <v>39</v>
      </c>
      <c r="B51" s="86" t="s">
        <v>289</v>
      </c>
    </row>
    <row r="52" spans="1:2">
      <c r="A52" s="85">
        <v>40</v>
      </c>
      <c r="B52" s="86" t="s">
        <v>290</v>
      </c>
    </row>
    <row r="53" spans="1:2">
      <c r="A53" s="85">
        <v>41</v>
      </c>
      <c r="B53" s="86" t="s">
        <v>291</v>
      </c>
    </row>
    <row r="54" spans="1:2">
      <c r="A54" s="85">
        <v>42</v>
      </c>
      <c r="B54" s="86" t="s">
        <v>292</v>
      </c>
    </row>
    <row r="55" spans="1:2">
      <c r="A55" s="85">
        <v>43</v>
      </c>
      <c r="B55" s="86" t="s">
        <v>293</v>
      </c>
    </row>
    <row r="56" spans="1:2">
      <c r="A56" s="85">
        <v>44</v>
      </c>
      <c r="B56" s="86" t="s">
        <v>294</v>
      </c>
    </row>
    <row r="57" spans="1:2">
      <c r="A57" s="85">
        <v>45</v>
      </c>
      <c r="B57" s="86" t="s">
        <v>295</v>
      </c>
    </row>
    <row r="58" spans="1:2">
      <c r="A58" s="85">
        <v>46</v>
      </c>
      <c r="B58" s="86" t="s">
        <v>296</v>
      </c>
    </row>
    <row r="59" spans="1:2">
      <c r="A59" s="85">
        <v>47</v>
      </c>
      <c r="B59" s="86" t="s">
        <v>343</v>
      </c>
    </row>
    <row r="60" spans="1:2">
      <c r="A60" s="85">
        <v>48</v>
      </c>
      <c r="B60" s="86" t="s">
        <v>344</v>
      </c>
    </row>
    <row r="61" spans="1:2">
      <c r="A61" s="85">
        <v>49</v>
      </c>
      <c r="B61" s="86" t="s">
        <v>345</v>
      </c>
    </row>
    <row r="62" spans="1:2">
      <c r="A62" s="85">
        <v>50</v>
      </c>
      <c r="B62" s="86" t="s">
        <v>346</v>
      </c>
    </row>
    <row r="63" spans="1:2">
      <c r="A63" s="85">
        <v>51</v>
      </c>
      <c r="B63" s="86" t="s">
        <v>347</v>
      </c>
    </row>
    <row r="64" spans="1:2">
      <c r="A64" s="85">
        <v>52</v>
      </c>
      <c r="B64" s="86" t="s">
        <v>348</v>
      </c>
    </row>
    <row r="65" spans="1:2">
      <c r="A65" s="85">
        <v>53</v>
      </c>
      <c r="B65" s="86" t="s">
        <v>349</v>
      </c>
    </row>
    <row r="66" spans="1:2">
      <c r="A66" s="85">
        <v>54</v>
      </c>
      <c r="B66" s="86" t="s">
        <v>350</v>
      </c>
    </row>
    <row r="67" spans="1:2">
      <c r="A67" s="85">
        <v>55</v>
      </c>
      <c r="B67" s="86" t="s">
        <v>351</v>
      </c>
    </row>
    <row r="68" spans="1:2">
      <c r="A68" s="85">
        <v>56</v>
      </c>
      <c r="B68" s="86" t="s">
        <v>352</v>
      </c>
    </row>
    <row r="69" spans="1:2">
      <c r="A69" s="85">
        <v>57</v>
      </c>
      <c r="B69" s="86" t="s">
        <v>353</v>
      </c>
    </row>
    <row r="70" spans="1:2">
      <c r="A70" s="85">
        <v>58</v>
      </c>
      <c r="B70" s="86" t="s">
        <v>354</v>
      </c>
    </row>
    <row r="71" spans="1:2">
      <c r="A71" s="85">
        <v>59</v>
      </c>
      <c r="B71" s="86" t="s">
        <v>355</v>
      </c>
    </row>
    <row r="72" spans="1:2">
      <c r="A72" s="85">
        <v>60</v>
      </c>
      <c r="B72" s="86" t="s">
        <v>356</v>
      </c>
    </row>
    <row r="73" spans="1:2">
      <c r="A73" s="85">
        <v>61</v>
      </c>
      <c r="B73" s="86" t="s">
        <v>357</v>
      </c>
    </row>
    <row r="74" spans="1:2">
      <c r="A74" s="85">
        <v>62</v>
      </c>
      <c r="B74" s="86" t="s">
        <v>358</v>
      </c>
    </row>
    <row r="75" spans="1:2">
      <c r="A75" s="85">
        <v>63</v>
      </c>
      <c r="B75" s="86" t="s">
        <v>359</v>
      </c>
    </row>
    <row r="76" spans="1:2">
      <c r="A76" s="85">
        <v>64</v>
      </c>
      <c r="B76" s="86" t="s">
        <v>360</v>
      </c>
    </row>
    <row r="77" spans="1:2">
      <c r="A77" s="85">
        <v>65</v>
      </c>
      <c r="B77" s="86" t="s">
        <v>361</v>
      </c>
    </row>
    <row r="78" spans="1:2">
      <c r="A78" s="85">
        <v>66</v>
      </c>
      <c r="B78" s="86" t="s">
        <v>362</v>
      </c>
    </row>
    <row r="79" spans="1:2">
      <c r="A79" s="85">
        <v>67</v>
      </c>
      <c r="B79" s="86" t="s">
        <v>363</v>
      </c>
    </row>
    <row r="80" spans="1:2">
      <c r="A80" s="85">
        <v>68</v>
      </c>
      <c r="B80" s="86" t="s">
        <v>364</v>
      </c>
    </row>
    <row r="81" spans="1:2">
      <c r="A81" s="85">
        <v>69</v>
      </c>
      <c r="B81" s="86" t="s">
        <v>365</v>
      </c>
    </row>
    <row r="82" spans="1:2">
      <c r="A82" s="85">
        <v>70</v>
      </c>
      <c r="B82" s="86" t="s">
        <v>366</v>
      </c>
    </row>
    <row r="83" spans="1:2">
      <c r="A83" s="85">
        <v>71</v>
      </c>
      <c r="B83" s="86" t="s">
        <v>367</v>
      </c>
    </row>
    <row r="84" spans="1:2">
      <c r="A84" s="85">
        <v>72</v>
      </c>
      <c r="B84" s="86" t="s">
        <v>368</v>
      </c>
    </row>
    <row r="85" spans="1:2">
      <c r="A85" s="85">
        <v>73</v>
      </c>
      <c r="B85" s="86" t="s">
        <v>369</v>
      </c>
    </row>
    <row r="86" spans="1:2">
      <c r="A86" s="85">
        <v>74</v>
      </c>
      <c r="B86" s="86" t="s">
        <v>370</v>
      </c>
    </row>
    <row r="87" spans="1:2">
      <c r="A87" s="85">
        <v>75</v>
      </c>
      <c r="B87" s="86" t="s">
        <v>371</v>
      </c>
    </row>
    <row r="88" spans="1:2">
      <c r="A88" s="85">
        <v>76</v>
      </c>
      <c r="B88" s="86" t="s">
        <v>372</v>
      </c>
    </row>
    <row r="89" spans="1:2">
      <c r="A89" s="85">
        <v>77</v>
      </c>
      <c r="B89" s="86" t="s">
        <v>373</v>
      </c>
    </row>
    <row r="90" spans="1:2">
      <c r="A90" s="85">
        <v>78</v>
      </c>
      <c r="B90" s="86" t="s">
        <v>374</v>
      </c>
    </row>
    <row r="91" spans="1:2">
      <c r="A91" s="85">
        <v>79</v>
      </c>
      <c r="B91" s="86" t="s">
        <v>375</v>
      </c>
    </row>
    <row r="92" spans="1:2">
      <c r="A92" s="85">
        <v>80</v>
      </c>
      <c r="B92" s="86" t="s">
        <v>376</v>
      </c>
    </row>
    <row r="93" spans="1:2">
      <c r="A93" s="85">
        <v>81</v>
      </c>
      <c r="B93" s="86" t="s">
        <v>377</v>
      </c>
    </row>
    <row r="94" spans="1:2">
      <c r="A94" s="85">
        <v>82</v>
      </c>
      <c r="B94" s="86" t="s">
        <v>378</v>
      </c>
    </row>
    <row r="95" spans="1:2">
      <c r="A95" s="85">
        <v>83</v>
      </c>
      <c r="B95" s="86" t="s">
        <v>379</v>
      </c>
    </row>
    <row r="96" spans="1:2">
      <c r="A96" s="85">
        <v>84</v>
      </c>
      <c r="B96" s="86" t="s">
        <v>380</v>
      </c>
    </row>
    <row r="97" spans="1:2">
      <c r="A97" s="85">
        <v>85</v>
      </c>
      <c r="B97" s="86" t="s">
        <v>381</v>
      </c>
    </row>
    <row r="98" spans="1:2">
      <c r="A98" s="85">
        <v>86</v>
      </c>
      <c r="B98" s="86" t="s">
        <v>382</v>
      </c>
    </row>
    <row r="99" spans="1:2">
      <c r="A99" s="85">
        <v>87</v>
      </c>
      <c r="B99" s="86" t="s">
        <v>383</v>
      </c>
    </row>
    <row r="100" spans="1:2">
      <c r="A100" s="85">
        <v>88</v>
      </c>
      <c r="B100" s="86" t="s">
        <v>384</v>
      </c>
    </row>
    <row r="101" spans="1:2">
      <c r="A101" s="85">
        <v>89</v>
      </c>
      <c r="B101" s="86" t="s">
        <v>385</v>
      </c>
    </row>
    <row r="102" spans="1:2">
      <c r="A102" s="85">
        <v>90</v>
      </c>
      <c r="B102" s="86" t="s">
        <v>386</v>
      </c>
    </row>
    <row r="103" spans="1:2">
      <c r="A103" s="85">
        <v>91</v>
      </c>
      <c r="B103" s="86" t="s">
        <v>387</v>
      </c>
    </row>
    <row r="104" spans="1:2">
      <c r="A104" s="85">
        <v>92</v>
      </c>
      <c r="B104" s="86" t="s">
        <v>388</v>
      </c>
    </row>
    <row r="105" spans="1:2">
      <c r="A105" s="85">
        <v>93</v>
      </c>
      <c r="B105" s="86" t="s">
        <v>389</v>
      </c>
    </row>
    <row r="106" spans="1:2">
      <c r="A106" s="85">
        <v>94</v>
      </c>
      <c r="B106" s="86" t="s">
        <v>390</v>
      </c>
    </row>
    <row r="107" spans="1:2">
      <c r="A107" s="85">
        <v>95</v>
      </c>
      <c r="B107" s="86" t="s">
        <v>391</v>
      </c>
    </row>
    <row r="108" spans="1:2">
      <c r="A108" s="85">
        <v>96</v>
      </c>
      <c r="B108" s="86" t="s">
        <v>392</v>
      </c>
    </row>
    <row r="109" spans="1:2">
      <c r="A109" s="85">
        <v>97</v>
      </c>
      <c r="B109" s="86" t="s">
        <v>393</v>
      </c>
    </row>
    <row r="110" spans="1:2">
      <c r="A110" s="85">
        <v>98</v>
      </c>
      <c r="B110" s="86" t="s">
        <v>394</v>
      </c>
    </row>
    <row r="111" spans="1:2">
      <c r="A111" s="85">
        <v>99</v>
      </c>
      <c r="B111" s="86" t="s">
        <v>395</v>
      </c>
    </row>
    <row r="112" spans="1:2">
      <c r="A112" s="85">
        <v>100</v>
      </c>
      <c r="B112" s="86" t="s">
        <v>396</v>
      </c>
    </row>
  </sheetData>
  <sheetProtection sheet="1" objects="1" scenarios="1" selectLockedCells="1" selectUnlockedCells="1"/>
  <customSheetViews>
    <customSheetView guid="{C6260980-92A1-43AC-B382-AABD0C7279CA}" state="hidden">
      <selection sqref="A1:B1"/>
      <pageMargins left="0.75" right="0.75" top="1" bottom="1" header="0.5" footer="0.5"/>
      <pageSetup orientation="portrait" r:id="rId1"/>
      <headerFooter alignWithMargins="0"/>
    </customSheetView>
    <customSheetView guid="{302180FF-1273-4E30-B223-664D7EC9185F}" state="hidden">
      <selection sqref="A1:B1"/>
      <pageMargins left="0.75" right="0.75" top="1" bottom="1" header="0.5" footer="0.5"/>
      <pageSetup orientation="portrait" r:id="rId2"/>
      <headerFooter alignWithMargins="0"/>
    </customSheetView>
    <customSheetView guid="{96F579F8-6FBC-4D6C-A8FF-6E5F0425C1EB}" state="hidden">
      <selection sqref="A1:B1"/>
      <pageMargins left="0.75" right="0.75" top="1" bottom="1" header="0.5" footer="0.5"/>
      <pageSetup orientation="portrait" r:id="rId3"/>
      <headerFooter alignWithMargins="0"/>
    </customSheetView>
    <customSheetView guid="{C993A10D-E804-443C-86F1-89E4BB0439EA}" state="hidden">
      <selection sqref="A1:B1"/>
      <pageMargins left="0.75" right="0.75" top="1" bottom="1" header="0.5" footer="0.5"/>
      <pageSetup orientation="portrait" r:id="rId4"/>
      <headerFooter alignWithMargins="0"/>
    </customSheetView>
    <customSheetView guid="{2A2FB930-C663-4A04-A0CA-73AD259C762E}" state="hidden">
      <selection sqref="A1:B1"/>
      <pageMargins left="0.75" right="0.75" top="1" bottom="1" header="0.5" footer="0.5"/>
      <pageSetup orientation="portrait" r:id="rId5"/>
      <headerFooter alignWithMargins="0"/>
    </customSheetView>
    <customSheetView guid="{70A80C84-CC07-4E4D-A598-BF928357D74F}" state="hidden">
      <selection sqref="A1:B1"/>
      <pageMargins left="0.75" right="0.75" top="1" bottom="1" header="0.5" footer="0.5"/>
      <pageSetup orientation="portrait" r:id="rId6"/>
      <headerFooter alignWithMargins="0"/>
    </customSheetView>
    <customSheetView guid="{BF8F2B92-C48E-4FD4-B912-C25042B180F9}" state="hidden" showRuler="0">
      <selection sqref="A1:B1"/>
      <pageMargins left="0.75" right="0.75" top="1" bottom="1" header="0.5" footer="0.5"/>
      <pageSetup orientation="portrait" r:id="rId7"/>
      <headerFooter alignWithMargins="0"/>
    </customSheetView>
    <customSheetView guid="{7AB19D08-66F0-4286-83C5-279B475AE3A4}" state="hidden">
      <selection sqref="A1:B1"/>
      <pageMargins left="0.75" right="0.75" top="1" bottom="1" header="0.5" footer="0.5"/>
      <pageSetup orientation="portrait" r:id="rId8"/>
      <headerFooter alignWithMargins="0"/>
    </customSheetView>
    <customSheetView guid="{57A1126F-C815-44AF-BD70-07C9EB2E1554}" state="hidden">
      <selection sqref="A1:B1"/>
      <pageMargins left="0.75" right="0.75" top="1" bottom="1" header="0.5" footer="0.5"/>
      <pageSetup orientation="portrait" r:id="rId9"/>
      <headerFooter alignWithMargins="0"/>
    </customSheetView>
    <customSheetView guid="{1C70608C-646A-4043-A222-6253B5006A93}" state="hidden">
      <selection sqref="A1:B1"/>
      <pageMargins left="0.75" right="0.75" top="1" bottom="1" header="0.5" footer="0.5"/>
      <pageSetup orientation="portrait" r:id="rId10"/>
      <headerFooter alignWithMargins="0"/>
    </customSheetView>
    <customSheetView guid="{8E7B022F-1113-4BA2-B2BA-8EDBE02A2557}" state="hidden" showRuler="0">
      <selection sqref="A1:B1"/>
      <pageMargins left="0.75" right="0.75" top="1" bottom="1" header="0.5" footer="0.5"/>
      <pageSetup orientation="portrait" r:id="rId11"/>
      <headerFooter alignWithMargins="0"/>
    </customSheetView>
    <customSheetView guid="{ECEBABD0-566A-41C4-AA9A-38EA30EFEDA8}" state="hidden" showRuler="0">
      <selection sqref="A1:B1"/>
      <pageMargins left="0.75" right="0.75" top="1" bottom="1" header="0.5" footer="0.5"/>
      <pageSetup orientation="portrait" r:id="rId12"/>
      <headerFooter alignWithMargins="0"/>
    </customSheetView>
    <customSheetView guid="{237D8718-39ED-4FFE-B3B2-D1192F8D2E87}" state="hidden">
      <selection sqref="A1:B1"/>
      <pageMargins left="0.75" right="0.75" top="1" bottom="1" header="0.5" footer="0.5"/>
      <pageSetup orientation="portrait" r:id="rId13"/>
      <headerFooter alignWithMargins="0"/>
    </customSheetView>
    <customSheetView guid="{CD4CA1A8-824A-452F-BDBA-32A47C1B3013}" state="hidden">
      <selection sqref="A1:B1"/>
      <pageMargins left="0.75" right="0.75" top="1" bottom="1" header="0.5" footer="0.5"/>
      <pageSetup orientation="portrait" r:id="rId14"/>
      <headerFooter alignWithMargins="0"/>
    </customSheetView>
    <customSheetView guid="{4A248946-722A-4651-AEA1-DE3476F52461}" state="hidden">
      <selection sqref="A1:B1"/>
      <pageMargins left="0.75" right="0.75" top="1" bottom="1" header="0.5" footer="0.5"/>
      <pageSetup orientation="portrait" r:id="rId15"/>
      <headerFooter alignWithMargins="0"/>
    </customSheetView>
    <customSheetView guid="{B4EB0A64-5B9B-4AEA-9CE7-DAE01E073B72}" state="hidden">
      <selection sqref="A1:B1"/>
      <pageMargins left="0.75" right="0.75" top="1" bottom="1" header="0.5" footer="0.5"/>
      <pageSetup orientation="portrait" r:id="rId16"/>
      <headerFooter alignWithMargins="0"/>
    </customSheetView>
  </customSheetViews>
  <mergeCells count="1">
    <mergeCell ref="A1:B1"/>
  </mergeCells>
  <phoneticPr fontId="24" type="noConversion"/>
  <pageMargins left="0.75" right="0.75" top="1" bottom="1" header="0.5" footer="0.5"/>
  <pageSetup orientation="portrait" r:id="rId1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 of Bidders</vt:lpstr>
      <vt:lpstr>Attach 3(JV)</vt:lpstr>
      <vt:lpstr>Attach 3(QR)</vt:lpstr>
      <vt:lpstr>Attach 4</vt:lpstr>
      <vt:lpstr>Attach 4 (A)</vt:lpstr>
      <vt:lpstr>Attach 4 (B)</vt:lpstr>
      <vt:lpstr>Attach 5</vt:lpstr>
      <vt:lpstr>Attach 5A</vt:lpstr>
      <vt:lpstr>Attach 6</vt:lpstr>
      <vt:lpstr>Attach 7</vt:lpstr>
      <vt:lpstr>Attach 8</vt:lpstr>
      <vt:lpstr>Attach 9</vt:lpstr>
      <vt:lpstr>Attach 10</vt:lpstr>
      <vt:lpstr>Attach 11</vt:lpstr>
      <vt:lpstr>Attach 12 (A)</vt:lpstr>
      <vt:lpstr>Attach 12</vt:lpstr>
      <vt:lpstr>Attach 13</vt:lpstr>
      <vt:lpstr>Attach 14</vt:lpstr>
      <vt:lpstr>Attach 14-IP</vt:lpstr>
      <vt:lpstr>Attach 15A</vt:lpstr>
      <vt:lpstr>Attach 15</vt:lpstr>
      <vt:lpstr>Attach 16</vt:lpstr>
      <vt:lpstr>Attach 17</vt:lpstr>
      <vt:lpstr>Attach 18</vt:lpstr>
      <vt:lpstr>Attach 18I</vt:lpstr>
      <vt:lpstr>Bid Form 1st Envelope</vt:lpstr>
      <vt:lpstr>N to W</vt:lpstr>
      <vt:lpstr>'Attach 10'!Print_Area</vt:lpstr>
      <vt:lpstr>'Attach 11'!Print_Area</vt:lpstr>
      <vt:lpstr>'Attach 12'!Print_Area</vt:lpstr>
      <vt:lpstr>'Attach 12 (A)'!Print_Area</vt:lpstr>
      <vt:lpstr>'Attach 13'!Print_Area</vt:lpstr>
      <vt:lpstr>'Attach 14'!Print_Area</vt:lpstr>
      <vt:lpstr>'Attach 14-IP'!Print_Area</vt:lpstr>
      <vt:lpstr>'Attach 15'!Print_Area</vt:lpstr>
      <vt:lpstr>'Attach 15A'!Print_Area</vt:lpstr>
      <vt:lpstr>'Attach 16'!Print_Area</vt:lpstr>
      <vt:lpstr>'Attach 17'!Print_Area</vt:lpstr>
      <vt:lpstr>'Attach 18'!Print_Area</vt:lpstr>
      <vt:lpstr>'Attach 18I'!Print_Area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8'!Print_Area</vt:lpstr>
      <vt:lpstr>'Attach 9'!Print_Area</vt:lpstr>
      <vt:lpstr>'Bid Form 1st Envelope'!Print_Area</vt:lpstr>
      <vt:lpstr>'Name of Bidders'!Print_Area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2019-10-03T08:05:37Z</cp:lastPrinted>
  <dcterms:created xsi:type="dcterms:W3CDTF">2010-09-27T08:09:01Z</dcterms:created>
  <dcterms:modified xsi:type="dcterms:W3CDTF">2019-10-28T07:23:51Z</dcterms:modified>
</cp:coreProperties>
</file>